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2" windowWidth="15600" windowHeight="9240" tabRatio="677" activeTab="5"/>
  </bookViews>
  <sheets>
    <sheet name="13- Costo 2008" sheetId="7" r:id="rId1"/>
    <sheet name="13- Costo 2009" sheetId="2" r:id="rId2"/>
    <sheet name="13- Costo 2010" sheetId="3" r:id="rId3"/>
    <sheet name="13- Costo 2011" sheetId="4" r:id="rId4"/>
    <sheet name="13- Costo 2012" sheetId="5" r:id="rId5"/>
    <sheet name="13- Costo 2013" sheetId="6" r:id="rId6"/>
  </sheets>
  <externalReferences>
    <externalReference r:id="rId7"/>
    <externalReference r:id="rId8"/>
    <externalReference r:id="rId9"/>
  </externalReferences>
  <definedNames>
    <definedName name="CUADRO13_2008">'13- Costo 2008'!$E$8:$N$194</definedName>
    <definedName name="CUADRO13_2009">'13- Costo 2009'!$E$8:$N$194</definedName>
    <definedName name="CUADRO13_2010">'13- Costo 2010'!$E$8:$N$194</definedName>
    <definedName name="CUADRO13_2011">'13- Costo 2011'!$E$8:$N$194</definedName>
    <definedName name="CUADRO13_2012">'13- Costo 2012'!$E$8:$N$194</definedName>
    <definedName name="CUADRO13_2013">'13- Costo 2013'!$E$8:$N$194</definedName>
  </definedNames>
  <calcPr calcId="125725"/>
</workbook>
</file>

<file path=xl/calcChain.xml><?xml version="1.0" encoding="utf-8"?>
<calcChain xmlns="http://schemas.openxmlformats.org/spreadsheetml/2006/main">
  <c r="N10" i="6"/>
  <c r="L10"/>
  <c r="N10" i="5"/>
  <c r="L10" l="1"/>
  <c r="N119" i="7"/>
  <c r="N120"/>
  <c r="N119" i="2"/>
  <c r="N120"/>
  <c r="N119" i="3"/>
  <c r="N120"/>
  <c r="N119" i="4"/>
  <c r="N120"/>
  <c r="N119" i="5"/>
  <c r="N120"/>
  <c r="N119" i="6"/>
  <c r="N120"/>
  <c r="N194"/>
  <c r="L194"/>
  <c r="M194" s="1"/>
  <c r="L193"/>
  <c r="L192"/>
  <c r="N188"/>
  <c r="L188"/>
  <c r="N180"/>
  <c r="L180"/>
  <c r="N162"/>
  <c r="L162"/>
  <c r="N160"/>
  <c r="L160"/>
  <c r="L120"/>
  <c r="L119"/>
  <c r="L195" s="1"/>
  <c r="L65"/>
  <c r="L64"/>
  <c r="L53"/>
  <c r="N14"/>
  <c r="L14"/>
  <c r="N194" i="5"/>
  <c r="L194"/>
  <c r="M194" s="1"/>
  <c r="L193"/>
  <c r="L192"/>
  <c r="N188"/>
  <c r="L188"/>
  <c r="N180"/>
  <c r="L180"/>
  <c r="N162"/>
  <c r="L162"/>
  <c r="N160"/>
  <c r="L160"/>
  <c r="L120"/>
  <c r="L119"/>
  <c r="L195" s="1"/>
  <c r="L65"/>
  <c r="L64"/>
  <c r="L53"/>
  <c r="N14"/>
  <c r="L14"/>
  <c r="N194" i="4"/>
  <c r="L194"/>
  <c r="M194" s="1"/>
  <c r="N192"/>
  <c r="L192"/>
  <c r="M193" s="1"/>
  <c r="N188"/>
  <c r="L188"/>
  <c r="N180"/>
  <c r="L180"/>
  <c r="N162"/>
  <c r="L162"/>
  <c r="N160"/>
  <c r="L160"/>
  <c r="L120"/>
  <c r="L119"/>
  <c r="L65"/>
  <c r="L64"/>
  <c r="L53"/>
  <c r="N14"/>
  <c r="L14"/>
  <c r="N9"/>
  <c r="L9"/>
  <c r="L195" s="1"/>
  <c r="N194" i="3"/>
  <c r="L194"/>
  <c r="M194" s="1"/>
  <c r="N192"/>
  <c r="L192"/>
  <c r="N188"/>
  <c r="L188"/>
  <c r="N180"/>
  <c r="L180"/>
  <c r="N162"/>
  <c r="L162"/>
  <c r="N160"/>
  <c r="L160"/>
  <c r="L120"/>
  <c r="L119"/>
  <c r="L65"/>
  <c r="L64"/>
  <c r="L53"/>
  <c r="N15"/>
  <c r="L15"/>
  <c r="N10"/>
  <c r="L10"/>
  <c r="L195" s="1"/>
  <c r="N194" i="2"/>
  <c r="L194"/>
  <c r="M194" s="1"/>
  <c r="N192"/>
  <c r="L192"/>
  <c r="N188"/>
  <c r="L188"/>
  <c r="L180"/>
  <c r="N180"/>
  <c r="N162"/>
  <c r="L162"/>
  <c r="L160"/>
  <c r="N160"/>
  <c r="L120"/>
  <c r="M51"/>
  <c r="M55"/>
  <c r="M59"/>
  <c r="M63"/>
  <c r="M67"/>
  <c r="M71"/>
  <c r="M75"/>
  <c r="M79"/>
  <c r="M83"/>
  <c r="M87"/>
  <c r="M91"/>
  <c r="M95"/>
  <c r="M99"/>
  <c r="M103"/>
  <c r="M27"/>
  <c r="L65"/>
  <c r="M65" s="1"/>
  <c r="N65" s="1"/>
  <c r="L64"/>
  <c r="M64" s="1"/>
  <c r="N64" s="1"/>
  <c r="L53"/>
  <c r="M31" s="1"/>
  <c r="N14"/>
  <c r="L14"/>
  <c r="M14" s="1"/>
  <c r="N10"/>
  <c r="L10"/>
  <c r="N194" i="7"/>
  <c r="N192"/>
  <c r="N188"/>
  <c r="N162"/>
  <c r="N160"/>
  <c r="N15"/>
  <c r="N10"/>
  <c r="M104" i="2" l="1"/>
  <c r="M100"/>
  <c r="M96"/>
  <c r="M92"/>
  <c r="M88"/>
  <c r="M84"/>
  <c r="M80"/>
  <c r="M76"/>
  <c r="M72"/>
  <c r="M68"/>
  <c r="M60"/>
  <c r="M56"/>
  <c r="M52"/>
  <c r="M48"/>
  <c r="M44"/>
  <c r="M40"/>
  <c r="M36"/>
  <c r="M32"/>
  <c r="M28"/>
  <c r="M105"/>
  <c r="M101"/>
  <c r="M97"/>
  <c r="M93"/>
  <c r="M89"/>
  <c r="M85"/>
  <c r="M81"/>
  <c r="M77"/>
  <c r="M73"/>
  <c r="M69"/>
  <c r="M61"/>
  <c r="M57"/>
  <c r="M53"/>
  <c r="N53" s="1"/>
  <c r="M49"/>
  <c r="M45"/>
  <c r="M41"/>
  <c r="M37"/>
  <c r="M33"/>
  <c r="M29"/>
  <c r="M102"/>
  <c r="M98"/>
  <c r="M94"/>
  <c r="M90"/>
  <c r="M86"/>
  <c r="M82"/>
  <c r="M78"/>
  <c r="M74"/>
  <c r="M70"/>
  <c r="M66"/>
  <c r="M62"/>
  <c r="M58"/>
  <c r="M54"/>
  <c r="M50"/>
  <c r="M46"/>
  <c r="M42"/>
  <c r="M38"/>
  <c r="M34"/>
  <c r="M30"/>
  <c r="M47"/>
  <c r="M43"/>
  <c r="M39"/>
  <c r="M35"/>
  <c r="L181" i="7"/>
  <c r="L180"/>
  <c r="L192"/>
  <c r="L188"/>
  <c r="L162"/>
  <c r="K162"/>
  <c r="L160" l="1"/>
  <c r="L119"/>
  <c r="L120"/>
  <c r="L194"/>
  <c r="L65"/>
  <c r="L64"/>
  <c r="L25"/>
  <c r="L24"/>
  <c r="L23"/>
  <c r="L22"/>
  <c r="L15"/>
  <c r="L10"/>
  <c r="L195" l="1"/>
  <c r="M194"/>
  <c r="K195" i="6"/>
  <c r="K194"/>
  <c r="K192"/>
  <c r="K188"/>
  <c r="K178"/>
  <c r="K160"/>
  <c r="K117"/>
  <c r="K27"/>
  <c r="K14"/>
  <c r="K9"/>
  <c r="K195" i="5"/>
  <c r="K194"/>
  <c r="K192"/>
  <c r="K188"/>
  <c r="K178"/>
  <c r="K160"/>
  <c r="K117"/>
  <c r="K27"/>
  <c r="K14"/>
  <c r="K9"/>
  <c r="K195" i="4"/>
  <c r="K194"/>
  <c r="K192"/>
  <c r="K188"/>
  <c r="K178"/>
  <c r="K160"/>
  <c r="K117"/>
  <c r="K27"/>
  <c r="K14"/>
  <c r="K9"/>
  <c r="K195" i="3"/>
  <c r="K194"/>
  <c r="K192"/>
  <c r="K188"/>
  <c r="K178"/>
  <c r="K160"/>
  <c r="K117"/>
  <c r="K27"/>
  <c r="K14"/>
  <c r="K9"/>
  <c r="K195" i="2"/>
  <c r="K194"/>
  <c r="K192"/>
  <c r="K188"/>
  <c r="K178"/>
  <c r="K160"/>
  <c r="K117"/>
  <c r="K27"/>
  <c r="K22"/>
  <c r="K14"/>
  <c r="K9"/>
  <c r="K27" i="7"/>
  <c r="K195" s="1"/>
  <c r="K194"/>
  <c r="K192"/>
  <c r="K188"/>
  <c r="K178"/>
  <c r="K160"/>
  <c r="K117"/>
  <c r="K22"/>
  <c r="K14"/>
  <c r="K9"/>
  <c r="H194" l="1"/>
  <c r="G194"/>
  <c r="M193"/>
  <c r="M192"/>
  <c r="M191"/>
  <c r="M190"/>
  <c r="M189"/>
  <c r="H189"/>
  <c r="G189"/>
  <c r="M188"/>
  <c r="H188"/>
  <c r="G188"/>
  <c r="M187"/>
  <c r="H187"/>
  <c r="G187"/>
  <c r="M186"/>
  <c r="M185"/>
  <c r="M184"/>
  <c r="H184"/>
  <c r="G184"/>
  <c r="M183"/>
  <c r="H183"/>
  <c r="G183"/>
  <c r="M182"/>
  <c r="M181"/>
  <c r="N181" s="1"/>
  <c r="M180"/>
  <c r="N180" s="1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H123"/>
  <c r="G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N65" s="1"/>
  <c r="M64"/>
  <c r="N64" s="1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H26"/>
  <c r="G26"/>
  <c r="M25"/>
  <c r="N25" s="1"/>
  <c r="M24"/>
  <c r="N24" s="1"/>
  <c r="M23"/>
  <c r="N23" s="1"/>
  <c r="M22"/>
  <c r="N22" s="1"/>
  <c r="M21"/>
  <c r="H21"/>
  <c r="G21"/>
  <c r="M20"/>
  <c r="M19"/>
  <c r="M18"/>
  <c r="M17"/>
  <c r="M16"/>
  <c r="M15"/>
  <c r="M14"/>
  <c r="M13"/>
  <c r="M12"/>
  <c r="M11"/>
  <c r="M10"/>
  <c r="M9"/>
  <c r="H194" i="6" l="1"/>
  <c r="G194"/>
  <c r="H189"/>
  <c r="G189"/>
  <c r="H188"/>
  <c r="G188"/>
  <c r="H187"/>
  <c r="G187"/>
  <c r="H184"/>
  <c r="G184"/>
  <c r="H183"/>
  <c r="G183"/>
  <c r="H123"/>
  <c r="G123"/>
  <c r="H26"/>
  <c r="G26"/>
  <c r="H21"/>
  <c r="G21"/>
  <c r="H194" i="5"/>
  <c r="G194"/>
  <c r="H189"/>
  <c r="G189"/>
  <c r="H188"/>
  <c r="G188"/>
  <c r="H187"/>
  <c r="G187"/>
  <c r="H184"/>
  <c r="G184"/>
  <c r="H183"/>
  <c r="G183"/>
  <c r="H123"/>
  <c r="G123"/>
  <c r="H26"/>
  <c r="G26"/>
  <c r="H21"/>
  <c r="G21"/>
  <c r="H194" i="4"/>
  <c r="G194"/>
  <c r="H189"/>
  <c r="G189"/>
  <c r="H188"/>
  <c r="G188"/>
  <c r="H187"/>
  <c r="G187"/>
  <c r="H184"/>
  <c r="G184"/>
  <c r="H183"/>
  <c r="G183"/>
  <c r="H123"/>
  <c r="G123"/>
  <c r="H26"/>
  <c r="G26"/>
  <c r="H21"/>
  <c r="G21"/>
  <c r="H194" i="3"/>
  <c r="G194"/>
  <c r="H189"/>
  <c r="G189"/>
  <c r="H188"/>
  <c r="G188"/>
  <c r="H187"/>
  <c r="G187"/>
  <c r="H184"/>
  <c r="G184"/>
  <c r="H183"/>
  <c r="G183"/>
  <c r="H123"/>
  <c r="G123"/>
  <c r="H26"/>
  <c r="G26"/>
  <c r="H21"/>
  <c r="G21"/>
  <c r="H194" i="2"/>
  <c r="G194"/>
  <c r="H189"/>
  <c r="G189"/>
  <c r="H188"/>
  <c r="G188"/>
  <c r="H187"/>
  <c r="G187"/>
  <c r="H184"/>
  <c r="G184"/>
  <c r="H183"/>
  <c r="G183"/>
  <c r="H123"/>
  <c r="G123"/>
  <c r="H26"/>
  <c r="G26"/>
  <c r="H21"/>
  <c r="G21"/>
  <c r="M193" i="6" l="1"/>
  <c r="N193" s="1"/>
  <c r="M192"/>
  <c r="N192" s="1"/>
  <c r="M191"/>
  <c r="M190"/>
  <c r="M189"/>
  <c r="M188"/>
  <c r="M187"/>
  <c r="M186"/>
  <c r="M185"/>
  <c r="M184"/>
  <c r="M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M161"/>
  <c r="M160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N65" s="1"/>
  <c r="M64"/>
  <c r="N64" s="1"/>
  <c r="M63"/>
  <c r="M62"/>
  <c r="M61"/>
  <c r="M60"/>
  <c r="M59"/>
  <c r="M58"/>
  <c r="M57"/>
  <c r="M56"/>
  <c r="M55"/>
  <c r="M54"/>
  <c r="M53"/>
  <c r="N53" s="1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193" i="5"/>
  <c r="N193" s="1"/>
  <c r="M192"/>
  <c r="N192" s="1"/>
  <c r="M191"/>
  <c r="M190"/>
  <c r="M189"/>
  <c r="M188"/>
  <c r="M187"/>
  <c r="M186"/>
  <c r="M185"/>
  <c r="M184"/>
  <c r="M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N65" s="1"/>
  <c r="M64"/>
  <c r="N64" s="1"/>
  <c r="M63"/>
  <c r="M62"/>
  <c r="M61"/>
  <c r="M60"/>
  <c r="M59"/>
  <c r="M58"/>
  <c r="M57"/>
  <c r="M56"/>
  <c r="M55"/>
  <c r="M54"/>
  <c r="M53"/>
  <c r="N53" s="1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192" i="4"/>
  <c r="M191"/>
  <c r="M190"/>
  <c r="M189"/>
  <c r="M188"/>
  <c r="M187"/>
  <c r="M186"/>
  <c r="M185"/>
  <c r="M184"/>
  <c r="M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N65" s="1"/>
  <c r="M64"/>
  <c r="N64" s="1"/>
  <c r="M63"/>
  <c r="M62"/>
  <c r="M61"/>
  <c r="M60"/>
  <c r="M59"/>
  <c r="M58"/>
  <c r="M57"/>
  <c r="M56"/>
  <c r="M55"/>
  <c r="M54"/>
  <c r="M53"/>
  <c r="N53" s="1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193" i="3"/>
  <c r="M192"/>
  <c r="M191"/>
  <c r="M190"/>
  <c r="M189"/>
  <c r="M188"/>
  <c r="M187"/>
  <c r="M186"/>
  <c r="M185"/>
  <c r="M184"/>
  <c r="M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N65" s="1"/>
  <c r="M64"/>
  <c r="N64" s="1"/>
  <c r="M63"/>
  <c r="M62"/>
  <c r="M61"/>
  <c r="M60"/>
  <c r="M59"/>
  <c r="M58"/>
  <c r="M57"/>
  <c r="M56"/>
  <c r="M55"/>
  <c r="M54"/>
  <c r="M53"/>
  <c r="N53" s="1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193" i="2"/>
  <c r="M192"/>
  <c r="M188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16"/>
  <c r="M115"/>
  <c r="M114"/>
  <c r="M113"/>
  <c r="M112"/>
  <c r="M111"/>
  <c r="M110"/>
  <c r="M109"/>
  <c r="M108"/>
  <c r="M107"/>
  <c r="M106"/>
  <c r="M26"/>
  <c r="M25"/>
  <c r="M24"/>
  <c r="M23"/>
  <c r="M22"/>
  <c r="M21"/>
  <c r="M20"/>
  <c r="M19"/>
  <c r="M18"/>
  <c r="M17"/>
  <c r="M16"/>
  <c r="M15"/>
  <c r="M13"/>
  <c r="M12"/>
  <c r="M11"/>
  <c r="M10"/>
  <c r="M9"/>
  <c r="L119" l="1"/>
  <c r="L195" s="1"/>
  <c r="M118" l="1"/>
  <c r="M119"/>
  <c r="M120"/>
  <c r="M117"/>
</calcChain>
</file>

<file path=xl/sharedStrings.xml><?xml version="1.0" encoding="utf-8"?>
<sst xmlns="http://schemas.openxmlformats.org/spreadsheetml/2006/main" count="5904" uniqueCount="432">
  <si>
    <t>UNIDAD FUNCIONAL</t>
  </si>
  <si>
    <t>ANALISIS 2012</t>
  </si>
  <si>
    <t>CENTRO DE COSTOS</t>
  </si>
  <si>
    <t>SERVICIO</t>
  </si>
  <si>
    <t>TOTAL GASTOS</t>
  </si>
  <si>
    <t>ACTIVIDADES PRODUCCIÓN EN UVR</t>
  </si>
  <si>
    <t>% PRODUCCION DEL CENTRO</t>
  </si>
  <si>
    <t>COSTO PROMEDIO UNITARIO</t>
  </si>
  <si>
    <t>Urgencias</t>
  </si>
  <si>
    <t>Consulta y procedimientos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</si>
  <si>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</si>
  <si>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</si>
  <si>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</si>
  <si>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</si>
  <si>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</si>
  <si>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</si>
  <si>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</si>
  <si>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</si>
  <si>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</si>
  <si>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</si>
  <si>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>Observación</t>
  </si>
  <si>
    <t>Pacientes en observación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</si>
  <si>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</si>
  <si>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</si>
  <si>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</si>
  <si>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</si>
  <si>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>Servicios ambulatorios</t>
  </si>
  <si>
    <t>Actividades de promoción y prevención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</si>
  <si>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</si>
  <si>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</si>
  <si>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</si>
  <si>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</si>
  <si>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</si>
  <si>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</si>
  <si>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</si>
  <si>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</si>
  <si>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>Otras actividades extramurales</t>
  </si>
  <si>
    <t>Actividades de salud oral</t>
  </si>
  <si>
    <t>Total consultas odontológicas realizadas (valoración)</t>
  </si>
  <si>
    <t>Sellantes aplicados</t>
  </si>
  <si>
    <t>Superficies obturadas</t>
  </si>
  <si>
    <t>Exodoncias</t>
  </si>
  <si>
    <t>Consulta externa y procedimientos</t>
  </si>
  <si>
    <t>Consultas de medicina general electivas</t>
  </si>
  <si>
    <t>Consulta especializada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</si>
  <si>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</si>
  <si>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</si>
  <si>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</si>
  <si>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</si>
  <si>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</si>
  <si>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</si>
  <si>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</si>
  <si>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</si>
  <si>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</si>
  <si>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</si>
  <si>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</si>
  <si>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</si>
  <si>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</si>
  <si>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</si>
  <si>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</si>
  <si>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</si>
  <si>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</si>
  <si>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</si>
  <si>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</si>
  <si>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</si>
  <si>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</si>
  <si>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</si>
  <si>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</si>
  <si>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</si>
  <si>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</si>
  <si>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</si>
  <si>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</si>
  <si>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</si>
  <si>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</si>
  <si>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</si>
  <si>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</si>
  <si>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</si>
  <si>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</si>
  <si>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</si>
  <si>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</si>
  <si>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</si>
  <si>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</si>
  <si>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</si>
  <si>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</si>
  <si>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</si>
  <si>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</si>
  <si>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</si>
  <si>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</si>
  <si>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</si>
  <si>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</si>
  <si>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</si>
  <si>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</si>
  <si>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</si>
  <si>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</si>
  <si>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</si>
  <si>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</si>
  <si>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</si>
  <si>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</si>
  <si>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</si>
  <si>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</si>
  <si>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</si>
  <si>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</si>
  <si>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</si>
  <si>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</si>
  <si>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</si>
  <si>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</si>
  <si>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</si>
  <si>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</si>
  <si>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</si>
  <si>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</si>
  <si>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</si>
  <si>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</si>
  <si>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</si>
  <si>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</si>
  <si>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</si>
  <si>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</si>
  <si>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</si>
  <si>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</si>
  <si>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</si>
  <si>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</si>
  <si>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</si>
  <si>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</si>
  <si>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</si>
  <si>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</si>
  <si>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</si>
  <si>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</si>
  <si>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</si>
  <si>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</si>
  <si>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</si>
  <si>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</si>
  <si>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</si>
  <si>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</si>
  <si>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</si>
  <si>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</si>
  <si>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</si>
  <si>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</si>
  <si>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</si>
  <si>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</si>
  <si>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</si>
  <si>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</si>
  <si>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</si>
  <si>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</si>
  <si>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</si>
  <si>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</si>
  <si>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</si>
  <si>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</si>
  <si>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</si>
  <si>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</si>
  <si>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</si>
  <si>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</si>
  <si>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</si>
  <si>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</si>
  <si>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</si>
  <si>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</si>
  <si>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</si>
  <si>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</si>
  <si>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</si>
  <si>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</si>
  <si>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</si>
  <si>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</si>
  <si>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</si>
  <si>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</si>
  <si>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</si>
  <si>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</si>
  <si>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</si>
  <si>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</si>
  <si>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</si>
  <si>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</si>
  <si>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</si>
  <si>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</si>
  <si>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</si>
  <si>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</si>
  <si>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</si>
  <si>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</si>
  <si>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</si>
  <si>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</si>
  <si>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</si>
  <si>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</si>
  <si>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</si>
  <si>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</si>
  <si>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</si>
  <si>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</si>
  <si>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</si>
  <si>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</si>
  <si>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</si>
  <si>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</si>
  <si>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</si>
  <si>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</si>
  <si>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</si>
  <si>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</si>
  <si>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</si>
  <si>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</si>
  <si>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</si>
  <si>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</si>
  <si>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</si>
  <si>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</si>
  <si>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</si>
  <si>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</si>
  <si>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</si>
  <si>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</si>
  <si>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</si>
  <si>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</si>
  <si>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</si>
  <si>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>Hospitalización</t>
  </si>
  <si>
    <t>Estancia general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</si>
  <si>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</si>
  <si>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</si>
  <si>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</si>
  <si>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</si>
  <si>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</si>
  <si>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</si>
  <si>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>Recién nacidos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</si>
  <si>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</si>
  <si>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</si>
  <si>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</si>
  <si>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</si>
  <si>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>Cuidados intermedios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</si>
  <si>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</si>
  <si>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</si>
  <si>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</si>
  <si>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</si>
  <si>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>Cuidados intensivos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</si>
  <si>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</si>
  <si>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</si>
  <si>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</si>
  <si>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</si>
  <si>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>Quemados</t>
  </si>
  <si>
    <t xml:space="preserve">111 </t>
  </si>
  <si>
    <t xml:space="preserve"> Unidad de quemados adultos</t>
  </si>
  <si>
    <t xml:space="preserve">116 </t>
  </si>
  <si>
    <t xml:space="preserve"> Quemados pediátrico</t>
  </si>
  <si>
    <t>Salud mental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</si>
  <si>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</si>
  <si>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</si>
  <si>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</si>
  <si>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</si>
  <si>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</si>
  <si>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</si>
  <si>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</si>
  <si>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</si>
  <si>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>Otros cuidados especiales</t>
  </si>
  <si>
    <t xml:space="preserve">104 </t>
  </si>
  <si>
    <t xml:space="preserve"> Farmacodependencia</t>
  </si>
  <si>
    <t xml:space="preserve">119 </t>
  </si>
  <si>
    <t xml:space="preserve"> Hospitalización domiciliaria</t>
  </si>
  <si>
    <t>Quirófanos y salas de parto</t>
  </si>
  <si>
    <t>Salas de parto</t>
  </si>
  <si>
    <t>Partos vaginales</t>
  </si>
  <si>
    <t>Quirófanos</t>
  </si>
  <si>
    <t>Partos cesárea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</si>
  <si>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</si>
  <si>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</si>
  <si>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</si>
  <si>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</si>
  <si>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</si>
  <si>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</si>
  <si>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</si>
  <si>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</si>
  <si>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</si>
  <si>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</si>
  <si>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</si>
  <si>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</si>
  <si>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</si>
  <si>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</si>
  <si>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</si>
  <si>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</si>
  <si>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</si>
  <si>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</si>
  <si>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</si>
  <si>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</si>
  <si>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</si>
  <si>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</si>
  <si>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</si>
  <si>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</si>
  <si>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</si>
  <si>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</si>
  <si>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</si>
  <si>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</si>
  <si>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</si>
  <si>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</si>
  <si>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</si>
  <si>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</si>
  <si>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</si>
  <si>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</si>
  <si>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</si>
  <si>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</si>
  <si>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</si>
  <si>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</si>
  <si>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</si>
  <si>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</si>
  <si>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</si>
  <si>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</si>
  <si>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</si>
  <si>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</si>
  <si>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</si>
  <si>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</si>
  <si>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</si>
  <si>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</si>
  <si>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</si>
  <si>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</si>
  <si>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</si>
  <si>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</si>
  <si>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</si>
  <si>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</si>
  <si>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</si>
  <si>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</si>
  <si>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</si>
  <si>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>Apoyo diagnóstico</t>
  </si>
  <si>
    <t>Laboratorio clínico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</si>
  <si>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</si>
  <si>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</si>
  <si>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</si>
  <si>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</si>
  <si>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>Imagenología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</si>
  <si>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</si>
  <si>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</si>
  <si>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</si>
  <si>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</si>
  <si>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</si>
  <si>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</si>
  <si>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>Anatomía patológica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</si>
  <si>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</si>
  <si>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</si>
  <si>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</si>
  <si>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</si>
  <si>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</si>
  <si>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</si>
  <si>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</si>
  <si>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</si>
  <si>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>Otras unidades de apoyo diagnóstico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</si>
  <si>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</si>
  <si>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</si>
  <si>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</si>
  <si>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</si>
  <si>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</si>
  <si>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</si>
  <si>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</si>
  <si>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</si>
  <si>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</si>
  <si>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</si>
  <si>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</si>
  <si>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>Apoyo terapéutico</t>
  </si>
  <si>
    <t>Unidad hemodinamia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</si>
  <si>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</si>
  <si>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</si>
  <si>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</si>
  <si>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</si>
  <si>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</si>
  <si>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</si>
  <si>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>Rehabilitación y terapias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</si>
  <si>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</si>
  <si>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</si>
  <si>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</si>
  <si>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</si>
  <si>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</si>
  <si>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</si>
  <si>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</si>
  <si>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</si>
  <si>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711 </t>
  </si>
  <si>
    <t xml:space="preserve"> Radioterapia</t>
  </si>
  <si>
    <t>Banco de componentes anatómicos</t>
  </si>
  <si>
    <t>Banco de sangre</t>
  </si>
  <si>
    <t xml:space="preserve">713 </t>
  </si>
  <si>
    <t xml:space="preserve"> Transfusión sanguínea</t>
  </si>
  <si>
    <t>Unidad renal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</si>
  <si>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</si>
  <si>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</si>
  <si>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</si>
  <si>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</si>
  <si>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>Terapias oncológicas</t>
  </si>
  <si>
    <t xml:space="preserve">709 </t>
  </si>
  <si>
    <t>Farmacia e insumos hospitalarios</t>
  </si>
  <si>
    <t xml:space="preserve">714 </t>
  </si>
  <si>
    <t xml:space="preserve"> Servicio farmacéutico</t>
  </si>
  <si>
    <t>Otras unidades de apoyo terapéutico</t>
  </si>
  <si>
    <t>Servicios conexos a la salud</t>
  </si>
  <si>
    <t>Medio ambiente</t>
  </si>
  <si>
    <t>Número de visitas domiciliarias e institucionales -PIC-</t>
  </si>
  <si>
    <t>Número de sesiones de talleres colectivos -PIC-</t>
  </si>
  <si>
    <t>Servicios de ambulancias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</si>
  <si>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</si>
  <si>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</si>
  <si>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</si>
  <si>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</si>
  <si>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COD</t>
  </si>
  <si>
    <t>ANALISIS 2009</t>
  </si>
  <si>
    <t>ANALISIS 2010</t>
  </si>
  <si>
    <t>ANALISIS 2011</t>
  </si>
  <si>
    <t>ANALISIS 2013</t>
  </si>
  <si>
    <t>Otros Servicios</t>
  </si>
  <si>
    <t>CUADRO 13 - COSTOS PROMEDIO POR SERVICIO - PRODUCTO AÑO 2009</t>
  </si>
  <si>
    <t>CUADRO 13 - COSTOS PROMEDIO POR SERVICIO - PRODUCTO AÑO 2010</t>
  </si>
  <si>
    <t>CUADRO 13 - COSTOS PROMEDIO POR SERVICIO - PRODUCTO AÑO 2011</t>
  </si>
  <si>
    <t>CUADRO 13 - COSTOS PROMEDIO POR SERVICIO - PRODUCTO AÑO 2012</t>
  </si>
  <si>
    <t>CUADRO 13 - COSTOS PROMEDIO POR SERVICIO - PRODUCTO AÑO 2013</t>
  </si>
  <si>
    <t>2.1</t>
  </si>
  <si>
    <t>2.2</t>
  </si>
  <si>
    <t>1.2</t>
  </si>
  <si>
    <t>1.5</t>
  </si>
  <si>
    <t>1.4</t>
  </si>
  <si>
    <t>1.1</t>
  </si>
  <si>
    <t>1.3</t>
  </si>
  <si>
    <t>3.1</t>
  </si>
  <si>
    <t>3.2</t>
  </si>
  <si>
    <t>3.4</t>
  </si>
  <si>
    <t>3.5</t>
  </si>
  <si>
    <t>3.3</t>
  </si>
  <si>
    <t>3.6</t>
  </si>
  <si>
    <t>3.7</t>
  </si>
  <si>
    <t>4.1</t>
  </si>
  <si>
    <t>4.2</t>
  </si>
  <si>
    <t>5.2</t>
  </si>
  <si>
    <t>5.1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</si>
  <si>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</si>
  <si>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</si>
  <si>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</si>
  <si>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</si>
  <si>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</si>
  <si>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</si>
  <si>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</si>
  <si>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</si>
  <si>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</si>
  <si>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6.8</t>
  </si>
  <si>
    <t>7.2</t>
  </si>
  <si>
    <t>7.1</t>
  </si>
  <si>
    <t>7.3</t>
  </si>
  <si>
    <t>COD_UNIDAD</t>
  </si>
  <si>
    <t>UNIDAD</t>
  </si>
  <si>
    <t>COD_CENTRO</t>
  </si>
  <si>
    <t>CENTRO_COSTOS</t>
  </si>
  <si>
    <t xml:space="preserve"> Cuidado intermedio en salud mental o psiquiatría-Cronico</t>
  </si>
  <si>
    <t>CUADRO 13 - COSTOS PROMEDIO POR SERVICIO - PRODUCTO AÑO 2008</t>
  </si>
</sst>
</file>

<file path=xl/styles.xml><?xml version="1.0" encoding="utf-8"?>
<styleSheet xmlns="http://schemas.openxmlformats.org/spreadsheetml/2006/main">
  <numFmts count="8">
    <numFmt numFmtId="164" formatCode="&quot;$&quot;#,##0;[Red]\-&quot;$&quot;#,##0"/>
    <numFmt numFmtId="165" formatCode="_(* #,##0_);_(* \(#,##0\);_(* &quot;-&quot;_);_(@_)"/>
    <numFmt numFmtId="166" formatCode="_(* #,##0.00_);_(* \(#,##0.00\);_(* &quot;-&quot;??_);_(@_)"/>
    <numFmt numFmtId="167" formatCode="_(* #,##0_);_(* \(#,##0\);_(* &quot;-&quot;??_);_(@_)"/>
    <numFmt numFmtId="168" formatCode="#,"/>
    <numFmt numFmtId="169" formatCode="_([$€]* #,##0.00_);_([$€]* \(#,##0.00\);_([$€]* &quot;-&quot;??_);_(@_)"/>
    <numFmt numFmtId="170" formatCode="_ * #,##0.00_ ;_ * \-#,##0.00_ ;_ * &quot;-&quot;??_ ;_ @_ "/>
    <numFmt numFmtId="171" formatCode="_ &quot;$&quot;\ * #,##0.00_ ;_ &quot;$&quot;\ * \-#,##0.00_ ;_ &quot;$&quot;\ * &quot;-&quot;??_ ;_ @_ 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"/>
      <color indexed="8"/>
      <name val="Courier"/>
      <family val="3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9"/>
      <name val="Lucida Grande"/>
    </font>
    <font>
      <sz val="11"/>
      <color indexed="8"/>
      <name val="Calibri"/>
      <family val="2"/>
    </font>
    <font>
      <sz val="11"/>
      <color indexed="8"/>
      <name val="Helvetica Neue"/>
    </font>
    <font>
      <sz val="10"/>
      <name val="Courier"/>
      <family val="3"/>
    </font>
    <font>
      <sz val="10"/>
      <color theme="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5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8" fillId="0" borderId="0">
      <protection locked="0"/>
    </xf>
    <xf numFmtId="168" fontId="8" fillId="0" borderId="0">
      <protection locked="0"/>
    </xf>
    <xf numFmtId="168" fontId="8" fillId="0" borderId="0">
      <protection locked="0"/>
    </xf>
    <xf numFmtId="168" fontId="8" fillId="0" borderId="0">
      <protection locked="0"/>
    </xf>
    <xf numFmtId="168" fontId="8" fillId="0" borderId="0">
      <protection locked="0"/>
    </xf>
    <xf numFmtId="168" fontId="8" fillId="0" borderId="0">
      <protection locked="0"/>
    </xf>
    <xf numFmtId="168" fontId="8" fillId="0" borderId="0">
      <protection locked="0"/>
    </xf>
    <xf numFmtId="169" fontId="9" fillId="0" borderId="0" applyFont="0" applyFill="0" applyBorder="0" applyAlignment="0" applyProtection="0"/>
    <xf numFmtId="168" fontId="8" fillId="0" borderId="0">
      <protection locked="0"/>
    </xf>
    <xf numFmtId="0" fontId="10" fillId="0" borderId="0" applyNumberFormat="0" applyFill="0" applyBorder="0" applyAlignment="0" applyProtection="0"/>
    <xf numFmtId="165" fontId="9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12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0" fontId="13" fillId="0" borderId="0" applyNumberFormat="0" applyFill="0" applyBorder="0" applyProtection="0">
      <alignment vertical="top"/>
    </xf>
    <xf numFmtId="0" fontId="9" fillId="0" borderId="0"/>
    <xf numFmtId="0" fontId="1" fillId="0" borderId="0"/>
    <xf numFmtId="0" fontId="12" fillId="0" borderId="0"/>
    <xf numFmtId="0" fontId="9" fillId="0" borderId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39" fontId="14" fillId="0" borderId="0"/>
  </cellStyleXfs>
  <cellXfs count="319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67" fontId="0" fillId="0" borderId="0" xfId="1" applyNumberFormat="1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3" fillId="0" borderId="0" xfId="0" applyFont="1"/>
    <xf numFmtId="166" fontId="0" fillId="0" borderId="0" xfId="1" applyFont="1"/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3" fillId="2" borderId="9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wrapText="1"/>
    </xf>
    <xf numFmtId="167" fontId="3" fillId="2" borderId="3" xfId="1" applyNumberFormat="1" applyFont="1" applyFill="1" applyBorder="1" applyAlignment="1">
      <alignment horizontal="center" vertical="center" wrapText="1"/>
    </xf>
    <xf numFmtId="166" fontId="3" fillId="2" borderId="3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3" fillId="0" borderId="0" xfId="0" applyNumberFormat="1" applyFont="1" applyAlignment="1">
      <alignment vertical="center"/>
    </xf>
    <xf numFmtId="0" fontId="5" fillId="0" borderId="8" xfId="0" applyFont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vertical="center"/>
    </xf>
    <xf numFmtId="166" fontId="0" fillId="4" borderId="15" xfId="1" applyFont="1" applyFill="1" applyBorder="1"/>
    <xf numFmtId="166" fontId="0" fillId="4" borderId="14" xfId="1" applyFont="1" applyFill="1" applyBorder="1"/>
    <xf numFmtId="10" fontId="0" fillId="4" borderId="14" xfId="2" applyNumberFormat="1" applyFont="1" applyFill="1" applyBorder="1"/>
    <xf numFmtId="166" fontId="0" fillId="4" borderId="17" xfId="1" applyFont="1" applyFill="1" applyBorder="1" applyAlignment="1">
      <alignment vertical="center"/>
    </xf>
    <xf numFmtId="166" fontId="0" fillId="4" borderId="18" xfId="1" applyFont="1" applyFill="1" applyBorder="1"/>
    <xf numFmtId="10" fontId="0" fillId="4" borderId="18" xfId="2" applyNumberFormat="1" applyFont="1" applyFill="1" applyBorder="1"/>
    <xf numFmtId="166" fontId="0" fillId="4" borderId="19" xfId="1" applyFont="1" applyFill="1" applyBorder="1" applyAlignment="1">
      <alignment vertical="center"/>
    </xf>
    <xf numFmtId="166" fontId="0" fillId="4" borderId="16" xfId="1" applyFont="1" applyFill="1" applyBorder="1"/>
    <xf numFmtId="166" fontId="0" fillId="4" borderId="17" xfId="1" applyFont="1" applyFill="1" applyBorder="1"/>
    <xf numFmtId="166" fontId="0" fillId="4" borderId="19" xfId="1" applyFont="1" applyFill="1" applyBorder="1"/>
    <xf numFmtId="0" fontId="6" fillId="5" borderId="9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vertical="center"/>
    </xf>
    <xf numFmtId="166" fontId="0" fillId="5" borderId="15" xfId="1" applyFont="1" applyFill="1" applyBorder="1"/>
    <xf numFmtId="0" fontId="0" fillId="5" borderId="16" xfId="1" applyNumberFormat="1" applyFont="1" applyFill="1" applyBorder="1"/>
    <xf numFmtId="166" fontId="0" fillId="5" borderId="14" xfId="1" applyFont="1" applyFill="1" applyBorder="1"/>
    <xf numFmtId="0" fontId="0" fillId="5" borderId="17" xfId="1" applyNumberFormat="1" applyFont="1" applyFill="1" applyBorder="1"/>
    <xf numFmtId="166" fontId="0" fillId="5" borderId="18" xfId="1" applyFont="1" applyFill="1" applyBorder="1"/>
    <xf numFmtId="0" fontId="0" fillId="5" borderId="19" xfId="1" applyNumberFormat="1" applyFont="1" applyFill="1" applyBorder="1"/>
    <xf numFmtId="49" fontId="6" fillId="5" borderId="9" xfId="0" applyNumberFormat="1" applyFont="1" applyFill="1" applyBorder="1" applyAlignment="1">
      <alignment vertical="center" wrapText="1"/>
    </xf>
    <xf numFmtId="0" fontId="6" fillId="5" borderId="9" xfId="0" applyFont="1" applyFill="1" applyBorder="1" applyAlignment="1">
      <alignment horizontal="left" vertical="center" wrapText="1"/>
    </xf>
    <xf numFmtId="0" fontId="6" fillId="5" borderId="9" xfId="0" applyFont="1" applyFill="1" applyBorder="1" applyAlignment="1">
      <alignment vertical="center"/>
    </xf>
    <xf numFmtId="167" fontId="0" fillId="5" borderId="10" xfId="1" applyNumberFormat="1" applyFont="1" applyFill="1" applyBorder="1" applyAlignment="1">
      <alignment vertical="center"/>
    </xf>
    <xf numFmtId="166" fontId="0" fillId="5" borderId="20" xfId="1" applyFont="1" applyFill="1" applyBorder="1"/>
    <xf numFmtId="166" fontId="0" fillId="5" borderId="24" xfId="1" applyFont="1" applyFill="1" applyBorder="1"/>
    <xf numFmtId="166" fontId="0" fillId="5" borderId="16" xfId="1" applyFont="1" applyFill="1" applyBorder="1"/>
    <xf numFmtId="166" fontId="0" fillId="5" borderId="17" xfId="1" applyFont="1" applyFill="1" applyBorder="1"/>
    <xf numFmtId="166" fontId="0" fillId="5" borderId="19" xfId="1" applyFont="1" applyFill="1" applyBorder="1"/>
    <xf numFmtId="0" fontId="6" fillId="6" borderId="9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vertical="center"/>
    </xf>
    <xf numFmtId="166" fontId="0" fillId="6" borderId="15" xfId="1" applyFont="1" applyFill="1" applyBorder="1"/>
    <xf numFmtId="166" fontId="0" fillId="6" borderId="16" xfId="1" applyFont="1" applyFill="1" applyBorder="1"/>
    <xf numFmtId="166" fontId="0" fillId="6" borderId="14" xfId="1" applyFont="1" applyFill="1" applyBorder="1"/>
    <xf numFmtId="166" fontId="0" fillId="6" borderId="17" xfId="1" applyFont="1" applyFill="1" applyBorder="1"/>
    <xf numFmtId="166" fontId="0" fillId="6" borderId="18" xfId="1" applyFont="1" applyFill="1" applyBorder="1"/>
    <xf numFmtId="166" fontId="0" fillId="6" borderId="19" xfId="1" applyFont="1" applyFill="1" applyBorder="1"/>
    <xf numFmtId="49" fontId="6" fillId="7" borderId="9" xfId="0" applyNumberFormat="1" applyFont="1" applyFill="1" applyBorder="1" applyAlignment="1">
      <alignment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vertical="center"/>
    </xf>
    <xf numFmtId="167" fontId="0" fillId="7" borderId="10" xfId="1" applyNumberFormat="1" applyFont="1" applyFill="1" applyBorder="1" applyAlignment="1">
      <alignment vertical="center"/>
    </xf>
    <xf numFmtId="166" fontId="0" fillId="7" borderId="20" xfId="1" applyFont="1" applyFill="1" applyBorder="1"/>
    <xf numFmtId="166" fontId="0" fillId="7" borderId="24" xfId="1" applyFont="1" applyFill="1" applyBorder="1"/>
    <xf numFmtId="0" fontId="6" fillId="7" borderId="9" xfId="0" applyFont="1" applyFill="1" applyBorder="1" applyAlignment="1">
      <alignment horizontal="left" vertical="center" wrapText="1"/>
    </xf>
    <xf numFmtId="166" fontId="0" fillId="7" borderId="15" xfId="1" applyFont="1" applyFill="1" applyBorder="1"/>
    <xf numFmtId="166" fontId="0" fillId="7" borderId="16" xfId="1" applyFont="1" applyFill="1" applyBorder="1"/>
    <xf numFmtId="0" fontId="7" fillId="7" borderId="9" xfId="0" applyFont="1" applyFill="1" applyBorder="1" applyAlignment="1">
      <alignment vertical="center"/>
    </xf>
    <xf numFmtId="166" fontId="0" fillId="7" borderId="14" xfId="1" applyFont="1" applyFill="1" applyBorder="1"/>
    <xf numFmtId="166" fontId="0" fillId="7" borderId="17" xfId="1" applyFont="1" applyFill="1" applyBorder="1"/>
    <xf numFmtId="166" fontId="0" fillId="7" borderId="18" xfId="1" applyFont="1" applyFill="1" applyBorder="1"/>
    <xf numFmtId="166" fontId="0" fillId="7" borderId="19" xfId="1" applyFont="1" applyFill="1" applyBorder="1"/>
    <xf numFmtId="0" fontId="6" fillId="8" borderId="9" xfId="0" applyFont="1" applyFill="1" applyBorder="1" applyAlignment="1">
      <alignment horizontal="center" vertical="center" wrapText="1"/>
    </xf>
    <xf numFmtId="0" fontId="7" fillId="8" borderId="9" xfId="0" applyFont="1" applyFill="1" applyBorder="1" applyAlignment="1">
      <alignment vertical="center"/>
    </xf>
    <xf numFmtId="166" fontId="0" fillId="8" borderId="15" xfId="1" applyFont="1" applyFill="1" applyBorder="1"/>
    <xf numFmtId="166" fontId="0" fillId="8" borderId="16" xfId="1" applyFont="1" applyFill="1" applyBorder="1"/>
    <xf numFmtId="166" fontId="0" fillId="8" borderId="18" xfId="1" applyFont="1" applyFill="1" applyBorder="1"/>
    <xf numFmtId="166" fontId="0" fillId="8" borderId="19" xfId="1" applyFont="1" applyFill="1" applyBorder="1"/>
    <xf numFmtId="0" fontId="6" fillId="9" borderId="9" xfId="0" applyFont="1" applyFill="1" applyBorder="1" applyAlignment="1">
      <alignment horizontal="center" vertical="center" wrapText="1"/>
    </xf>
    <xf numFmtId="0" fontId="7" fillId="9" borderId="9" xfId="0" applyFont="1" applyFill="1" applyBorder="1" applyAlignment="1">
      <alignment vertical="center"/>
    </xf>
    <xf numFmtId="166" fontId="0" fillId="9" borderId="15" xfId="1" applyFont="1" applyFill="1" applyBorder="1"/>
    <xf numFmtId="166" fontId="0" fillId="9" borderId="16" xfId="1" applyFont="1" applyFill="1" applyBorder="1"/>
    <xf numFmtId="0" fontId="7" fillId="9" borderId="9" xfId="0" applyFont="1" applyFill="1" applyBorder="1" applyAlignment="1">
      <alignment vertical="center" wrapText="1"/>
    </xf>
    <xf numFmtId="166" fontId="0" fillId="9" borderId="18" xfId="1" applyFont="1" applyFill="1" applyBorder="1"/>
    <xf numFmtId="166" fontId="0" fillId="9" borderId="19" xfId="1" applyFont="1" applyFill="1" applyBorder="1"/>
    <xf numFmtId="166" fontId="0" fillId="9" borderId="14" xfId="1" applyFont="1" applyFill="1" applyBorder="1"/>
    <xf numFmtId="166" fontId="0" fillId="9" borderId="17" xfId="1" applyFont="1" applyFill="1" applyBorder="1"/>
    <xf numFmtId="0" fontId="6" fillId="2" borderId="9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vertical="center"/>
    </xf>
    <xf numFmtId="166" fontId="0" fillId="2" borderId="15" xfId="1" applyFont="1" applyFill="1" applyBorder="1"/>
    <xf numFmtId="166" fontId="0" fillId="2" borderId="16" xfId="1" applyFont="1" applyFill="1" applyBorder="1"/>
    <xf numFmtId="166" fontId="0" fillId="2" borderId="14" xfId="1" applyFont="1" applyFill="1" applyBorder="1"/>
    <xf numFmtId="166" fontId="0" fillId="2" borderId="17" xfId="1" applyFont="1" applyFill="1" applyBorder="1"/>
    <xf numFmtId="166" fontId="0" fillId="2" borderId="18" xfId="1" applyFont="1" applyFill="1" applyBorder="1"/>
    <xf numFmtId="166" fontId="0" fillId="2" borderId="19" xfId="1" applyFont="1" applyFill="1" applyBorder="1"/>
    <xf numFmtId="49" fontId="6" fillId="2" borderId="9" xfId="0" applyNumberFormat="1" applyFont="1" applyFill="1" applyBorder="1" applyAlignment="1">
      <alignment vertical="center" wrapText="1"/>
    </xf>
    <xf numFmtId="0" fontId="6" fillId="2" borderId="9" xfId="0" applyFont="1" applyFill="1" applyBorder="1" applyAlignment="1">
      <alignment horizontal="left" vertical="center" wrapText="1"/>
    </xf>
    <xf numFmtId="167" fontId="0" fillId="2" borderId="10" xfId="1" applyNumberFormat="1" applyFont="1" applyFill="1" applyBorder="1" applyAlignment="1">
      <alignment vertical="center"/>
    </xf>
    <xf numFmtId="166" fontId="0" fillId="2" borderId="20" xfId="1" applyFont="1" applyFill="1" applyBorder="1"/>
    <xf numFmtId="166" fontId="0" fillId="2" borderId="24" xfId="1" applyFont="1" applyFill="1" applyBorder="1"/>
    <xf numFmtId="0" fontId="6" fillId="8" borderId="9" xfId="0" applyFont="1" applyFill="1" applyBorder="1" applyAlignment="1">
      <alignment vertical="center"/>
    </xf>
    <xf numFmtId="49" fontId="0" fillId="8" borderId="9" xfId="0" applyNumberFormat="1" applyFill="1" applyBorder="1" applyAlignment="1">
      <alignment vertical="center"/>
    </xf>
    <xf numFmtId="0" fontId="0" fillId="8" borderId="9" xfId="0" applyFill="1" applyBorder="1" applyAlignment="1">
      <alignment horizontal="left" vertical="center"/>
    </xf>
    <xf numFmtId="167" fontId="0" fillId="8" borderId="11" xfId="1" applyNumberFormat="1" applyFont="1" applyFill="1" applyBorder="1" applyAlignment="1">
      <alignment vertical="center"/>
    </xf>
    <xf numFmtId="166" fontId="0" fillId="8" borderId="20" xfId="1" applyFont="1" applyFill="1" applyBorder="1"/>
    <xf numFmtId="166" fontId="0" fillId="8" borderId="24" xfId="1" applyFont="1" applyFill="1" applyBorder="1"/>
    <xf numFmtId="166" fontId="0" fillId="4" borderId="25" xfId="1" applyFont="1" applyFill="1" applyBorder="1"/>
    <xf numFmtId="10" fontId="0" fillId="4" borderId="25" xfId="2" applyNumberFormat="1" applyFont="1" applyFill="1" applyBorder="1"/>
    <xf numFmtId="166" fontId="0" fillId="4" borderId="26" xfId="1" applyFont="1" applyFill="1" applyBorder="1" applyAlignment="1">
      <alignment vertical="center"/>
    </xf>
    <xf numFmtId="0" fontId="3" fillId="3" borderId="0" xfId="0" applyFont="1" applyFill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left" vertical="center" wrapText="1"/>
    </xf>
    <xf numFmtId="166" fontId="2" fillId="3" borderId="0" xfId="1" applyFont="1" applyFill="1" applyBorder="1"/>
    <xf numFmtId="0" fontId="2" fillId="3" borderId="0" xfId="0" applyFont="1" applyFill="1" applyBorder="1"/>
    <xf numFmtId="0" fontId="4" fillId="3" borderId="0" xfId="0" applyFont="1" applyFill="1" applyBorder="1"/>
    <xf numFmtId="166" fontId="4" fillId="3" borderId="0" xfId="1" applyFont="1" applyFill="1" applyBorder="1"/>
    <xf numFmtId="0" fontId="5" fillId="3" borderId="1" xfId="0" applyFont="1" applyFill="1" applyBorder="1" applyAlignment="1">
      <alignment horizontal="center" vertical="center" wrapText="1"/>
    </xf>
    <xf numFmtId="49" fontId="6" fillId="4" borderId="9" xfId="0" applyNumberFormat="1" applyFont="1" applyFill="1" applyBorder="1" applyAlignment="1">
      <alignment horizontal="left" vertical="center" wrapText="1"/>
    </xf>
    <xf numFmtId="0" fontId="15" fillId="4" borderId="9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horizontal="left" vertical="center"/>
    </xf>
    <xf numFmtId="0" fontId="5" fillId="3" borderId="11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vertical="center"/>
    </xf>
    <xf numFmtId="166" fontId="0" fillId="0" borderId="0" xfId="0" applyNumberFormat="1"/>
    <xf numFmtId="167" fontId="0" fillId="4" borderId="28" xfId="1" applyNumberFormat="1" applyFont="1" applyFill="1" applyBorder="1" applyAlignment="1">
      <alignment vertical="center"/>
    </xf>
    <xf numFmtId="167" fontId="0" fillId="4" borderId="29" xfId="1" applyNumberFormat="1" applyFont="1" applyFill="1" applyBorder="1" applyAlignment="1">
      <alignment vertical="center"/>
    </xf>
    <xf numFmtId="167" fontId="0" fillId="4" borderId="25" xfId="1" applyNumberFormat="1" applyFont="1" applyFill="1" applyBorder="1" applyAlignment="1">
      <alignment vertical="center"/>
    </xf>
    <xf numFmtId="166" fontId="0" fillId="4" borderId="14" xfId="1" applyFont="1" applyFill="1" applyBorder="1" applyAlignment="1">
      <alignment vertical="center"/>
    </xf>
    <xf numFmtId="10" fontId="2" fillId="3" borderId="0" xfId="0" applyNumberFormat="1" applyFont="1" applyFill="1" applyBorder="1"/>
    <xf numFmtId="10" fontId="4" fillId="3" borderId="0" xfId="0" applyNumberFormat="1" applyFont="1" applyFill="1" applyBorder="1"/>
    <xf numFmtId="10" fontId="0" fillId="0" borderId="0" xfId="0" applyNumberFormat="1"/>
    <xf numFmtId="10" fontId="3" fillId="2" borderId="3" xfId="0" applyNumberFormat="1" applyFont="1" applyFill="1" applyBorder="1" applyAlignment="1">
      <alignment horizontal="center" vertical="center" wrapText="1"/>
    </xf>
    <xf numFmtId="10" fontId="0" fillId="4" borderId="15" xfId="2" applyNumberFormat="1" applyFont="1" applyFill="1" applyBorder="1"/>
    <xf numFmtId="10" fontId="0" fillId="5" borderId="15" xfId="0" applyNumberFormat="1" applyFill="1" applyBorder="1"/>
    <xf numFmtId="10" fontId="0" fillId="5" borderId="14" xfId="0" applyNumberFormat="1" applyFill="1" applyBorder="1"/>
    <xf numFmtId="10" fontId="0" fillId="5" borderId="18" xfId="0" applyNumberFormat="1" applyFill="1" applyBorder="1"/>
    <xf numFmtId="10" fontId="0" fillId="5" borderId="20" xfId="0" applyNumberFormat="1" applyFill="1" applyBorder="1"/>
    <xf numFmtId="10" fontId="0" fillId="6" borderId="15" xfId="0" applyNumberFormat="1" applyFill="1" applyBorder="1"/>
    <xf numFmtId="10" fontId="0" fillId="6" borderId="14" xfId="0" applyNumberFormat="1" applyFill="1" applyBorder="1"/>
    <xf numFmtId="10" fontId="0" fillId="6" borderId="18" xfId="0" applyNumberFormat="1" applyFill="1" applyBorder="1"/>
    <xf numFmtId="10" fontId="0" fillId="7" borderId="20" xfId="0" applyNumberFormat="1" applyFill="1" applyBorder="1"/>
    <xf numFmtId="10" fontId="0" fillId="7" borderId="15" xfId="0" applyNumberFormat="1" applyFill="1" applyBorder="1"/>
    <xf numFmtId="10" fontId="0" fillId="7" borderId="14" xfId="0" applyNumberFormat="1" applyFill="1" applyBorder="1"/>
    <xf numFmtId="10" fontId="0" fillId="7" borderId="18" xfId="0" applyNumberFormat="1" applyFill="1" applyBorder="1"/>
    <xf numFmtId="10" fontId="0" fillId="9" borderId="15" xfId="0" applyNumberFormat="1" applyFill="1" applyBorder="1"/>
    <xf numFmtId="10" fontId="0" fillId="9" borderId="18" xfId="0" applyNumberFormat="1" applyFill="1" applyBorder="1"/>
    <xf numFmtId="10" fontId="0" fillId="9" borderId="14" xfId="0" applyNumberFormat="1" applyFill="1" applyBorder="1"/>
    <xf numFmtId="10" fontId="0" fillId="2" borderId="15" xfId="0" applyNumberFormat="1" applyFill="1" applyBorder="1"/>
    <xf numFmtId="10" fontId="0" fillId="2" borderId="14" xfId="0" applyNumberFormat="1" applyFill="1" applyBorder="1"/>
    <xf numFmtId="10" fontId="0" fillId="2" borderId="18" xfId="0" applyNumberFormat="1" applyFill="1" applyBorder="1"/>
    <xf numFmtId="10" fontId="0" fillId="2" borderId="20" xfId="0" applyNumberFormat="1" applyFill="1" applyBorder="1"/>
    <xf numFmtId="10" fontId="0" fillId="8" borderId="15" xfId="0" applyNumberFormat="1" applyFill="1" applyBorder="1"/>
    <xf numFmtId="10" fontId="0" fillId="8" borderId="18" xfId="0" applyNumberFormat="1" applyFill="1" applyBorder="1"/>
    <xf numFmtId="0" fontId="0" fillId="3" borderId="0" xfId="0" applyFill="1" applyAlignment="1">
      <alignment vertical="center"/>
    </xf>
    <xf numFmtId="0" fontId="0" fillId="3" borderId="0" xfId="0" applyFill="1"/>
    <xf numFmtId="49" fontId="0" fillId="3" borderId="0" xfId="0" applyNumberFormat="1" applyFill="1" applyAlignment="1">
      <alignment vertical="center"/>
    </xf>
    <xf numFmtId="0" fontId="0" fillId="3" borderId="0" xfId="0" applyFill="1" applyAlignment="1">
      <alignment horizontal="left" vertical="center" wrapText="1"/>
    </xf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vertical="center" wrapText="1"/>
    </xf>
    <xf numFmtId="167" fontId="0" fillId="3" borderId="0" xfId="1" applyNumberFormat="1" applyFont="1" applyFill="1" applyAlignment="1">
      <alignment vertical="center"/>
    </xf>
    <xf numFmtId="0" fontId="0" fillId="3" borderId="0" xfId="0" applyFill="1" applyAlignment="1">
      <alignment horizontal="left" vertical="center"/>
    </xf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wrapText="1"/>
    </xf>
    <xf numFmtId="0" fontId="3" fillId="3" borderId="0" xfId="0" applyFont="1" applyFill="1"/>
    <xf numFmtId="49" fontId="3" fillId="3" borderId="0" xfId="0" applyNumberFormat="1" applyFont="1" applyFill="1" applyAlignment="1">
      <alignment vertical="center"/>
    </xf>
    <xf numFmtId="166" fontId="0" fillId="3" borderId="0" xfId="1" applyFont="1" applyFill="1"/>
    <xf numFmtId="10" fontId="0" fillId="3" borderId="0" xfId="0" applyNumberFormat="1" applyFill="1"/>
    <xf numFmtId="0" fontId="3" fillId="3" borderId="9" xfId="0" applyFont="1" applyFill="1" applyBorder="1" applyAlignment="1">
      <alignment horizontal="left" vertical="center"/>
    </xf>
    <xf numFmtId="0" fontId="3" fillId="3" borderId="10" xfId="0" applyFont="1" applyFill="1" applyBorder="1" applyAlignment="1">
      <alignment horizontal="left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wrapText="1"/>
    </xf>
    <xf numFmtId="0" fontId="5" fillId="3" borderId="9" xfId="0" applyFont="1" applyFill="1" applyBorder="1" applyAlignment="1">
      <alignment horizontal="center" vertical="center" wrapText="1"/>
    </xf>
    <xf numFmtId="167" fontId="3" fillId="3" borderId="9" xfId="1" applyNumberFormat="1" applyFont="1" applyFill="1" applyBorder="1" applyAlignment="1">
      <alignment horizontal="center" vertical="center" wrapText="1"/>
    </xf>
    <xf numFmtId="166" fontId="3" fillId="3" borderId="12" xfId="1" applyFont="1" applyFill="1" applyBorder="1" applyAlignment="1">
      <alignment horizontal="center" vertical="center" wrapText="1"/>
    </xf>
    <xf numFmtId="10" fontId="3" fillId="3" borderId="12" xfId="0" applyNumberFormat="1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left" vertical="center" wrapText="1"/>
    </xf>
    <xf numFmtId="49" fontId="6" fillId="3" borderId="13" xfId="0" applyNumberFormat="1" applyFont="1" applyFill="1" applyBorder="1" applyAlignment="1">
      <alignment horizontal="left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vertical="center"/>
    </xf>
    <xf numFmtId="166" fontId="0" fillId="3" borderId="25" xfId="1" applyFont="1" applyFill="1" applyBorder="1"/>
    <xf numFmtId="10" fontId="0" fillId="3" borderId="25" xfId="2" applyNumberFormat="1" applyFont="1" applyFill="1" applyBorder="1"/>
    <xf numFmtId="0" fontId="6" fillId="3" borderId="9" xfId="0" applyFont="1" applyFill="1" applyBorder="1" applyAlignment="1">
      <alignment horizontal="left" vertical="center" wrapText="1"/>
    </xf>
    <xf numFmtId="49" fontId="6" fillId="3" borderId="9" xfId="0" applyNumberFormat="1" applyFont="1" applyFill="1" applyBorder="1" applyAlignment="1">
      <alignment horizontal="left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vertical="center"/>
    </xf>
    <xf numFmtId="166" fontId="0" fillId="3" borderId="14" xfId="1" applyFont="1" applyFill="1" applyBorder="1"/>
    <xf numFmtId="10" fontId="0" fillId="3" borderId="14" xfId="2" applyNumberFormat="1" applyFont="1" applyFill="1" applyBorder="1"/>
    <xf numFmtId="166" fontId="0" fillId="3" borderId="18" xfId="1" applyFont="1" applyFill="1" applyBorder="1"/>
    <xf numFmtId="10" fontId="0" fillId="3" borderId="18" xfId="2" applyNumberFormat="1" applyFont="1" applyFill="1" applyBorder="1"/>
    <xf numFmtId="166" fontId="0" fillId="3" borderId="15" xfId="1" applyFont="1" applyFill="1" applyBorder="1"/>
    <xf numFmtId="10" fontId="0" fillId="3" borderId="15" xfId="2" applyNumberFormat="1" applyFont="1" applyFill="1" applyBorder="1"/>
    <xf numFmtId="10" fontId="0" fillId="3" borderId="15" xfId="0" applyNumberFormat="1" applyFill="1" applyBorder="1"/>
    <xf numFmtId="10" fontId="0" fillId="3" borderId="14" xfId="0" applyNumberFormat="1" applyFill="1" applyBorder="1"/>
    <xf numFmtId="10" fontId="0" fillId="3" borderId="18" xfId="0" applyNumberFormat="1" applyFill="1" applyBorder="1"/>
    <xf numFmtId="49" fontId="6" fillId="3" borderId="9" xfId="0" applyNumberFormat="1" applyFont="1" applyFill="1" applyBorder="1" applyAlignment="1">
      <alignment vertical="center" wrapText="1"/>
    </xf>
    <xf numFmtId="0" fontId="15" fillId="3" borderId="9" xfId="0" applyFont="1" applyFill="1" applyBorder="1" applyAlignment="1">
      <alignment horizontal="left" vertical="center" wrapText="1"/>
    </xf>
    <xf numFmtId="167" fontId="0" fillId="3" borderId="10" xfId="1" applyNumberFormat="1" applyFont="1" applyFill="1" applyBorder="1" applyAlignment="1">
      <alignment vertical="center"/>
    </xf>
    <xf numFmtId="166" fontId="0" fillId="3" borderId="20" xfId="1" applyFont="1" applyFill="1" applyBorder="1"/>
    <xf numFmtId="10" fontId="0" fillId="3" borderId="20" xfId="0" applyNumberFormat="1" applyFill="1" applyBorder="1"/>
    <xf numFmtId="0" fontId="6" fillId="3" borderId="9" xfId="0" applyFont="1" applyFill="1" applyBorder="1" applyAlignment="1">
      <alignment vertical="center"/>
    </xf>
    <xf numFmtId="0" fontId="7" fillId="3" borderId="9" xfId="0" applyFont="1" applyFill="1" applyBorder="1" applyAlignment="1">
      <alignment vertical="center" wrapText="1"/>
    </xf>
    <xf numFmtId="0" fontId="15" fillId="3" borderId="9" xfId="0" applyFont="1" applyFill="1" applyBorder="1" applyAlignment="1">
      <alignment vertical="center"/>
    </xf>
    <xf numFmtId="49" fontId="0" fillId="3" borderId="9" xfId="0" applyNumberFormat="1" applyFill="1" applyBorder="1" applyAlignment="1">
      <alignment vertical="center"/>
    </xf>
    <xf numFmtId="0" fontId="0" fillId="3" borderId="9" xfId="0" applyFill="1" applyBorder="1" applyAlignment="1">
      <alignment horizontal="left" vertical="center"/>
    </xf>
    <xf numFmtId="167" fontId="0" fillId="3" borderId="11" xfId="1" applyNumberFormat="1" applyFont="1" applyFill="1" applyBorder="1" applyAlignment="1">
      <alignment vertical="center"/>
    </xf>
    <xf numFmtId="39" fontId="0" fillId="3" borderId="0" xfId="1" applyNumberFormat="1" applyFont="1" applyFill="1" applyAlignment="1">
      <alignment vertical="center"/>
    </xf>
    <xf numFmtId="166" fontId="2" fillId="10" borderId="0" xfId="1" applyFont="1" applyFill="1" applyBorder="1"/>
    <xf numFmtId="166" fontId="4" fillId="10" borderId="0" xfId="1" applyFont="1" applyFill="1" applyBorder="1"/>
    <xf numFmtId="166" fontId="0" fillId="10" borderId="0" xfId="1" applyFont="1" applyFill="1"/>
    <xf numFmtId="166" fontId="3" fillId="10" borderId="12" xfId="1" applyFont="1" applyFill="1" applyBorder="1" applyAlignment="1">
      <alignment horizontal="center" vertical="center" wrapText="1"/>
    </xf>
    <xf numFmtId="166" fontId="0" fillId="10" borderId="26" xfId="1" applyFont="1" applyFill="1" applyBorder="1" applyAlignment="1">
      <alignment vertical="center"/>
    </xf>
    <xf numFmtId="166" fontId="0" fillId="10" borderId="17" xfId="1" applyFont="1" applyFill="1" applyBorder="1" applyAlignment="1">
      <alignment vertical="center"/>
    </xf>
    <xf numFmtId="166" fontId="0" fillId="10" borderId="19" xfId="1" applyFont="1" applyFill="1" applyBorder="1" applyAlignment="1">
      <alignment vertical="center"/>
    </xf>
    <xf numFmtId="166" fontId="0" fillId="10" borderId="16" xfId="1" applyFont="1" applyFill="1" applyBorder="1"/>
    <xf numFmtId="166" fontId="0" fillId="10" borderId="19" xfId="1" applyFont="1" applyFill="1" applyBorder="1"/>
    <xf numFmtId="0" fontId="0" fillId="10" borderId="16" xfId="1" applyNumberFormat="1" applyFont="1" applyFill="1" applyBorder="1"/>
    <xf numFmtId="0" fontId="0" fillId="10" borderId="17" xfId="1" applyNumberFormat="1" applyFont="1" applyFill="1" applyBorder="1"/>
    <xf numFmtId="0" fontId="0" fillId="10" borderId="19" xfId="1" applyNumberFormat="1" applyFont="1" applyFill="1" applyBorder="1"/>
    <xf numFmtId="166" fontId="0" fillId="10" borderId="24" xfId="1" applyFont="1" applyFill="1" applyBorder="1"/>
    <xf numFmtId="166" fontId="0" fillId="10" borderId="17" xfId="1" applyFont="1" applyFill="1" applyBorder="1"/>
    <xf numFmtId="0" fontId="2" fillId="3" borderId="0" xfId="0" applyFont="1" applyFill="1" applyBorder="1" applyAlignment="1">
      <alignment horizontal="center" wrapText="1"/>
    </xf>
    <xf numFmtId="0" fontId="3" fillId="3" borderId="21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49" fontId="5" fillId="3" borderId="8" xfId="0" applyNumberFormat="1" applyFont="1" applyFill="1" applyBorder="1" applyAlignment="1">
      <alignment horizontal="center" vertical="center" wrapText="1"/>
    </xf>
    <xf numFmtId="49" fontId="5" fillId="3" borderId="13" xfId="0" applyNumberFormat="1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0" fillId="3" borderId="13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6" fillId="3" borderId="23" xfId="0" applyFont="1" applyFill="1" applyBorder="1" applyAlignment="1">
      <alignment vertical="center" wrapText="1"/>
    </xf>
    <xf numFmtId="0" fontId="6" fillId="3" borderId="13" xfId="0" applyFont="1" applyFill="1" applyBorder="1" applyAlignment="1">
      <alignment vertical="center" wrapText="1"/>
    </xf>
    <xf numFmtId="49" fontId="6" fillId="3" borderId="13" xfId="0" applyNumberFormat="1" applyFont="1" applyFill="1" applyBorder="1" applyAlignment="1">
      <alignment horizontal="center" vertical="center" wrapText="1"/>
    </xf>
    <xf numFmtId="49" fontId="6" fillId="3" borderId="9" xfId="0" applyNumberFormat="1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left" vertical="center" wrapText="1"/>
    </xf>
    <xf numFmtId="0" fontId="6" fillId="3" borderId="9" xfId="0" applyFont="1" applyFill="1" applyBorder="1" applyAlignment="1">
      <alignment horizontal="left" vertical="center" wrapText="1"/>
    </xf>
    <xf numFmtId="167" fontId="0" fillId="3" borderId="4" xfId="1" applyNumberFormat="1" applyFont="1" applyFill="1" applyBorder="1" applyAlignment="1">
      <alignment horizontal="center" vertical="center"/>
    </xf>
    <xf numFmtId="167" fontId="0" fillId="3" borderId="6" xfId="1" applyNumberFormat="1" applyFont="1" applyFill="1" applyBorder="1" applyAlignment="1">
      <alignment horizontal="center" vertical="center"/>
    </xf>
    <xf numFmtId="167" fontId="0" fillId="3" borderId="2" xfId="1" applyNumberFormat="1" applyFont="1" applyFill="1" applyBorder="1" applyAlignment="1">
      <alignment horizontal="center" vertical="center"/>
    </xf>
    <xf numFmtId="167" fontId="0" fillId="3" borderId="0" xfId="1" applyNumberFormat="1" applyFont="1" applyFill="1" applyBorder="1" applyAlignment="1">
      <alignment horizontal="center" vertical="center"/>
    </xf>
    <xf numFmtId="167" fontId="0" fillId="3" borderId="7" xfId="1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vertical="center" wrapText="1"/>
    </xf>
    <xf numFmtId="0" fontId="0" fillId="3" borderId="8" xfId="0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49" fontId="6" fillId="9" borderId="9" xfId="0" applyNumberFormat="1" applyFont="1" applyFill="1" applyBorder="1" applyAlignment="1">
      <alignment horizontal="center" vertical="center" wrapText="1"/>
    </xf>
    <xf numFmtId="0" fontId="6" fillId="9" borderId="9" xfId="0" applyFont="1" applyFill="1" applyBorder="1" applyAlignment="1">
      <alignment horizontal="left" vertical="center" wrapText="1"/>
    </xf>
    <xf numFmtId="0" fontId="0" fillId="8" borderId="8" xfId="0" applyFill="1" applyBorder="1" applyAlignment="1">
      <alignment horizontal="center" vertical="center"/>
    </xf>
    <xf numFmtId="0" fontId="0" fillId="8" borderId="23" xfId="0" applyFill="1" applyBorder="1" applyAlignment="1">
      <alignment horizontal="center" vertical="center"/>
    </xf>
    <xf numFmtId="0" fontId="0" fillId="8" borderId="13" xfId="0" applyFill="1" applyBorder="1" applyAlignment="1">
      <alignment horizontal="center" vertical="center"/>
    </xf>
    <xf numFmtId="0" fontId="6" fillId="8" borderId="8" xfId="0" applyFont="1" applyFill="1" applyBorder="1" applyAlignment="1">
      <alignment horizontal="center" vertical="center" wrapText="1"/>
    </xf>
    <xf numFmtId="0" fontId="6" fillId="8" borderId="23" xfId="0" applyFont="1" applyFill="1" applyBorder="1" applyAlignment="1">
      <alignment horizontal="center" vertical="center" wrapText="1"/>
    </xf>
    <xf numFmtId="0" fontId="6" fillId="8" borderId="13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6" fillId="2" borderId="9" xfId="0" applyFont="1" applyFill="1" applyBorder="1" applyAlignment="1">
      <alignment vertical="center" wrapText="1"/>
    </xf>
    <xf numFmtId="0" fontId="0" fillId="5" borderId="9" xfId="0" applyFill="1" applyBorder="1" applyAlignment="1">
      <alignment horizontal="center" vertical="center"/>
    </xf>
    <xf numFmtId="0" fontId="6" fillId="5" borderId="9" xfId="0" applyFont="1" applyFill="1" applyBorder="1" applyAlignment="1">
      <alignment vertical="center" wrapText="1"/>
    </xf>
    <xf numFmtId="0" fontId="6" fillId="9" borderId="9" xfId="0" applyFont="1" applyFill="1" applyBorder="1" applyAlignment="1">
      <alignment vertical="center" wrapText="1"/>
    </xf>
    <xf numFmtId="0" fontId="0" fillId="9" borderId="9" xfId="0" applyFill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5" fillId="0" borderId="3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6" fillId="4" borderId="8" xfId="0" applyFont="1" applyFill="1" applyBorder="1" applyAlignment="1">
      <alignment vertical="center" wrapText="1"/>
    </xf>
    <xf numFmtId="0" fontId="6" fillId="4" borderId="23" xfId="0" applyFont="1" applyFill="1" applyBorder="1" applyAlignment="1">
      <alignment vertical="center" wrapText="1"/>
    </xf>
    <xf numFmtId="0" fontId="6" fillId="4" borderId="13" xfId="0" applyFont="1" applyFill="1" applyBorder="1" applyAlignment="1">
      <alignment vertical="center" wrapText="1"/>
    </xf>
    <xf numFmtId="49" fontId="6" fillId="4" borderId="9" xfId="0" applyNumberFormat="1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left" vertical="center" wrapText="1"/>
    </xf>
    <xf numFmtId="167" fontId="0" fillId="4" borderId="28" xfId="1" applyNumberFormat="1" applyFont="1" applyFill="1" applyBorder="1" applyAlignment="1">
      <alignment horizontal="center" vertical="center"/>
    </xf>
    <xf numFmtId="167" fontId="0" fillId="4" borderId="29" xfId="1" applyNumberFormat="1" applyFont="1" applyFill="1" applyBorder="1" applyAlignment="1">
      <alignment horizontal="center" vertical="center"/>
    </xf>
    <xf numFmtId="167" fontId="0" fillId="4" borderId="25" xfId="1" applyNumberFormat="1" applyFont="1" applyFill="1" applyBorder="1" applyAlignment="1">
      <alignment horizontal="center" vertical="center"/>
    </xf>
    <xf numFmtId="167" fontId="0" fillId="4" borderId="0" xfId="1" applyNumberFormat="1" applyFont="1" applyFill="1" applyBorder="1" applyAlignment="1">
      <alignment horizontal="center" vertical="center"/>
    </xf>
    <xf numFmtId="167" fontId="0" fillId="4" borderId="7" xfId="1" applyNumberFormat="1" applyFont="1" applyFill="1" applyBorder="1" applyAlignment="1">
      <alignment horizontal="center" vertical="center"/>
    </xf>
    <xf numFmtId="167" fontId="0" fillId="5" borderId="2" xfId="1" applyNumberFormat="1" applyFont="1" applyFill="1" applyBorder="1" applyAlignment="1">
      <alignment horizontal="center" vertical="center"/>
    </xf>
    <xf numFmtId="167" fontId="0" fillId="5" borderId="0" xfId="1" applyNumberFormat="1" applyFont="1" applyFill="1" applyBorder="1" applyAlignment="1">
      <alignment horizontal="center" vertical="center"/>
    </xf>
    <xf numFmtId="167" fontId="0" fillId="5" borderId="7" xfId="1" applyNumberFormat="1" applyFont="1" applyFill="1" applyBorder="1" applyAlignment="1">
      <alignment horizontal="center" vertical="center"/>
    </xf>
    <xf numFmtId="49" fontId="6" fillId="5" borderId="9" xfId="0" applyNumberFormat="1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left" vertical="center" wrapText="1"/>
    </xf>
    <xf numFmtId="0" fontId="6" fillId="6" borderId="9" xfId="0" applyFont="1" applyFill="1" applyBorder="1" applyAlignment="1">
      <alignment horizontal="left" vertical="center" wrapText="1"/>
    </xf>
    <xf numFmtId="167" fontId="0" fillId="6" borderId="2" xfId="1" applyNumberFormat="1" applyFont="1" applyFill="1" applyBorder="1" applyAlignment="1">
      <alignment horizontal="center" vertical="center"/>
    </xf>
    <xf numFmtId="167" fontId="0" fillId="6" borderId="0" xfId="1" applyNumberFormat="1" applyFont="1" applyFill="1" applyBorder="1" applyAlignment="1">
      <alignment horizontal="center" vertical="center"/>
    </xf>
    <xf numFmtId="167" fontId="0" fillId="6" borderId="7" xfId="1" applyNumberFormat="1" applyFont="1" applyFill="1" applyBorder="1" applyAlignment="1">
      <alignment horizontal="center" vertical="center"/>
    </xf>
    <xf numFmtId="49" fontId="6" fillId="6" borderId="9" xfId="0" applyNumberFormat="1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vertical="center" wrapText="1"/>
    </xf>
    <xf numFmtId="49" fontId="6" fillId="7" borderId="9" xfId="0" applyNumberFormat="1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left" vertical="center" wrapText="1"/>
    </xf>
    <xf numFmtId="167" fontId="0" fillId="7" borderId="2" xfId="1" applyNumberFormat="1" applyFont="1" applyFill="1" applyBorder="1" applyAlignment="1">
      <alignment horizontal="center" vertical="center"/>
    </xf>
    <xf numFmtId="167" fontId="0" fillId="7" borderId="0" xfId="1" applyNumberFormat="1" applyFont="1" applyFill="1" applyBorder="1" applyAlignment="1">
      <alignment horizontal="center" vertical="center"/>
    </xf>
    <xf numFmtId="167" fontId="0" fillId="7" borderId="7" xfId="1" applyNumberFormat="1" applyFont="1" applyFill="1" applyBorder="1" applyAlignment="1">
      <alignment horizontal="center" vertical="center"/>
    </xf>
    <xf numFmtId="0" fontId="6" fillId="6" borderId="9" xfId="0" applyFont="1" applyFill="1" applyBorder="1" applyAlignment="1">
      <alignment vertical="center" wrapText="1"/>
    </xf>
    <xf numFmtId="167" fontId="0" fillId="9" borderId="2" xfId="1" applyNumberFormat="1" applyFont="1" applyFill="1" applyBorder="1" applyAlignment="1">
      <alignment horizontal="center" vertical="center"/>
    </xf>
    <xf numFmtId="167" fontId="0" fillId="9" borderId="7" xfId="1" applyNumberFormat="1" applyFont="1" applyFill="1" applyBorder="1" applyAlignment="1">
      <alignment horizontal="center" vertical="center"/>
    </xf>
    <xf numFmtId="167" fontId="0" fillId="9" borderId="0" xfId="1" applyNumberFormat="1" applyFont="1" applyFill="1" applyBorder="1" applyAlignment="1">
      <alignment horizontal="center" vertical="center"/>
    </xf>
    <xf numFmtId="167" fontId="0" fillId="8" borderId="2" xfId="1" applyNumberFormat="1" applyFont="1" applyFill="1" applyBorder="1" applyAlignment="1">
      <alignment horizontal="center" vertical="center"/>
    </xf>
    <xf numFmtId="167" fontId="0" fillId="8" borderId="7" xfId="1" applyNumberFormat="1" applyFont="1" applyFill="1" applyBorder="1" applyAlignment="1">
      <alignment horizontal="center" vertical="center"/>
    </xf>
    <xf numFmtId="49" fontId="6" fillId="8" borderId="9" xfId="0" applyNumberFormat="1" applyFont="1" applyFill="1" applyBorder="1" applyAlignment="1">
      <alignment horizontal="center" vertical="center" wrapText="1"/>
    </xf>
    <xf numFmtId="0" fontId="6" fillId="8" borderId="9" xfId="0" applyFont="1" applyFill="1" applyBorder="1" applyAlignment="1">
      <alignment horizontal="left" vertical="center" wrapText="1"/>
    </xf>
    <xf numFmtId="167" fontId="0" fillId="2" borderId="2" xfId="1" applyNumberFormat="1" applyFont="1" applyFill="1" applyBorder="1" applyAlignment="1">
      <alignment horizontal="center" vertical="center"/>
    </xf>
    <xf numFmtId="167" fontId="0" fillId="2" borderId="0" xfId="1" applyNumberFormat="1" applyFont="1" applyFill="1" applyBorder="1" applyAlignment="1">
      <alignment horizontal="center" vertical="center"/>
    </xf>
    <xf numFmtId="167" fontId="0" fillId="2" borderId="7" xfId="1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left" vertical="center" wrapText="1"/>
    </xf>
    <xf numFmtId="167" fontId="0" fillId="4" borderId="4" xfId="1" applyNumberFormat="1" applyFont="1" applyFill="1" applyBorder="1" applyAlignment="1">
      <alignment horizontal="center" vertical="center"/>
    </xf>
    <xf numFmtId="167" fontId="0" fillId="4" borderId="6" xfId="1" applyNumberFormat="1" applyFont="1" applyFill="1" applyBorder="1" applyAlignment="1">
      <alignment horizontal="center" vertical="center"/>
    </xf>
    <xf numFmtId="167" fontId="0" fillId="4" borderId="2" xfId="1" applyNumberFormat="1" applyFont="1" applyFill="1" applyBorder="1" applyAlignment="1">
      <alignment horizontal="center" vertical="center"/>
    </xf>
  </cellXfs>
  <cellStyles count="35">
    <cellStyle name="‚" xfId="3"/>
    <cellStyle name="„" xfId="4"/>
    <cellStyle name="€" xfId="5"/>
    <cellStyle name="…" xfId="6"/>
    <cellStyle name="†" xfId="7"/>
    <cellStyle name="‡" xfId="8"/>
    <cellStyle name="" xfId="9"/>
    <cellStyle name="Euro" xfId="10"/>
    <cellStyle name="ƒ" xfId="11"/>
    <cellStyle name="Hipervínculo 2" xfId="12"/>
    <cellStyle name="Millares" xfId="1" builtinId="3"/>
    <cellStyle name="Millares [0] 2" xfId="13"/>
    <cellStyle name="Millares 10" xfId="14"/>
    <cellStyle name="Millares 2" xfId="15"/>
    <cellStyle name="Millares 3" xfId="16"/>
    <cellStyle name="Millares 4" xfId="17"/>
    <cellStyle name="Millares 5" xfId="18"/>
    <cellStyle name="Millares 6" xfId="19"/>
    <cellStyle name="Millares 7" xfId="20"/>
    <cellStyle name="Millares 8" xfId="21"/>
    <cellStyle name="Millares 9" xfId="22"/>
    <cellStyle name="Moneda 2" xfId="23"/>
    <cellStyle name="Normal" xfId="0" builtinId="0"/>
    <cellStyle name="Normal 2" xfId="24"/>
    <cellStyle name="Normal 3" xfId="25"/>
    <cellStyle name="Normal 4" xfId="26"/>
    <cellStyle name="Normal 4 2" xfId="27"/>
    <cellStyle name="Normal 5" xfId="28"/>
    <cellStyle name="Normal 6" xfId="29"/>
    <cellStyle name="Porcentaje 2" xfId="30"/>
    <cellStyle name="Porcentaje 3" xfId="31"/>
    <cellStyle name="Porcentual" xfId="2" builtinId="5"/>
    <cellStyle name="Porcentual 2" xfId="32"/>
    <cellStyle name="Porcentual 3" xfId="33"/>
    <cellStyle name="þ_x001d_ð'_x000c_ïþ÷_x000c_âþU_x0001_´_x0006__x0009__x0008__x0007__x0001__x0001_" xfId="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933575" cy="571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180975"/>
          <a:ext cx="79248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933575" cy="571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180975"/>
          <a:ext cx="79248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" y="0"/>
          <a:ext cx="2809875" cy="571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0975" y="180975"/>
          <a:ext cx="16383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933575" cy="571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180975"/>
          <a:ext cx="9525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" y="0"/>
          <a:ext cx="2809875" cy="571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0975" y="180975"/>
          <a:ext cx="16383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933575" cy="571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180975"/>
          <a:ext cx="9525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" y="0"/>
          <a:ext cx="2809875" cy="571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0975" y="180975"/>
          <a:ext cx="16383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933575" cy="571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180975"/>
          <a:ext cx="9525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" y="0"/>
          <a:ext cx="2809875" cy="571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0975" y="180975"/>
          <a:ext cx="16383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933575" cy="571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180975"/>
          <a:ext cx="9525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781050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2152650" cy="571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1057274</xdr:colOff>
      <xdr:row>0</xdr:row>
      <xdr:rowOff>123825</xdr:rowOff>
    </xdr:from>
    <xdr:to>
      <xdr:col>9</xdr:col>
      <xdr:colOff>238125</xdr:colOff>
      <xdr:row>2</xdr:row>
      <xdr:rowOff>142875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099" y="123825"/>
          <a:ext cx="1428751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xito/AppData/Local/Temp/bz_temp_2/FORMULARIOS%2012%2013%20ANALISIS%20DE%20COSTOS/LIBRO%2012%20GASTOS%20Y%20COSTOS%20POR%20CENTRO%20DE%20COSTOS-GRAFIC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nformacion%2021-12-2011/DISCO%20D/SF.COSTOS/PRODUCCION%20SF/CUADROS%20PSFF%20ESE%20GENERALES_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xito/AppData/Local/Temp/bz_temp_2/FORMULARIOS%2012%2013%20ANALISIS%20DE%20COSTOS/LIBRO%2012%20GASTOS%20Y%20COSTOS%20POR%20CENTRO%20DE%20COSTOS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oja3"/>
      <sheetName val="GASTOS OPERACIONALES"/>
      <sheetName val="VIGENCIA 2008-2013"/>
      <sheetName val="12 - Gastos y costos 2008"/>
      <sheetName val="12 - Gastos y costos 2009"/>
      <sheetName val="12 - Gastos y costos 2010"/>
      <sheetName val="12 - Gastos y costos 2011"/>
      <sheetName val="12 - Gastos y costos 2012"/>
      <sheetName val="12 - Gastos y costos 2013"/>
    </sheetNames>
    <sheetDataSet>
      <sheetData sheetId="0"/>
      <sheetData sheetId="1"/>
      <sheetData sheetId="2"/>
      <sheetData sheetId="3">
        <row r="33">
          <cell r="C33">
            <v>257437171</v>
          </cell>
          <cell r="D33">
            <v>845327123</v>
          </cell>
          <cell r="E33">
            <v>252017359</v>
          </cell>
          <cell r="F33">
            <v>1035927654</v>
          </cell>
          <cell r="G33">
            <v>42521917</v>
          </cell>
          <cell r="N33">
            <v>5631028968</v>
          </cell>
          <cell r="S33">
            <v>91540826</v>
          </cell>
          <cell r="W33">
            <v>367870068</v>
          </cell>
          <cell r="AC33">
            <v>243714341</v>
          </cell>
          <cell r="AF33">
            <v>26437050</v>
          </cell>
          <cell r="AG33">
            <v>177332664</v>
          </cell>
        </row>
      </sheetData>
      <sheetData sheetId="4">
        <row r="33">
          <cell r="C33">
            <v>176331094</v>
          </cell>
          <cell r="D33">
            <v>950650254</v>
          </cell>
          <cell r="E33">
            <v>239617613</v>
          </cell>
          <cell r="F33">
            <v>948405812</v>
          </cell>
          <cell r="G33">
            <v>18875744</v>
          </cell>
          <cell r="N33">
            <v>6608507462</v>
          </cell>
          <cell r="S33">
            <v>114312679</v>
          </cell>
          <cell r="W33">
            <v>314520109</v>
          </cell>
          <cell r="AC33">
            <v>257291196</v>
          </cell>
          <cell r="AF33">
            <v>32122108</v>
          </cell>
          <cell r="AG33">
            <v>249342630</v>
          </cell>
        </row>
      </sheetData>
      <sheetData sheetId="5">
        <row r="33">
          <cell r="C33">
            <v>163391209</v>
          </cell>
          <cell r="D33">
            <v>1041507308</v>
          </cell>
          <cell r="E33">
            <v>271345756</v>
          </cell>
          <cell r="F33">
            <v>1349220964</v>
          </cell>
          <cell r="N33">
            <v>6244814146</v>
          </cell>
          <cell r="S33">
            <v>102161035</v>
          </cell>
          <cell r="W33">
            <v>262171855</v>
          </cell>
          <cell r="AC33">
            <v>249359017</v>
          </cell>
          <cell r="AF33">
            <v>31812810</v>
          </cell>
          <cell r="AG33">
            <v>279153002</v>
          </cell>
        </row>
      </sheetData>
      <sheetData sheetId="6">
        <row r="33">
          <cell r="C33">
            <v>184165495</v>
          </cell>
          <cell r="D33">
            <v>1113993517</v>
          </cell>
          <cell r="E33">
            <v>266541404</v>
          </cell>
          <cell r="F33">
            <v>1322913941</v>
          </cell>
          <cell r="N33">
            <v>6528500492</v>
          </cell>
          <cell r="S33">
            <v>108739157</v>
          </cell>
          <cell r="W33">
            <v>287561765</v>
          </cell>
          <cell r="AC33">
            <v>288870314</v>
          </cell>
          <cell r="AF33">
            <v>28187991</v>
          </cell>
          <cell r="AG33">
            <v>310961414</v>
          </cell>
        </row>
      </sheetData>
      <sheetData sheetId="7">
        <row r="32">
          <cell r="C32">
            <v>221255663</v>
          </cell>
          <cell r="D32">
            <v>1101564998</v>
          </cell>
          <cell r="E32">
            <v>344286704</v>
          </cell>
          <cell r="F32">
            <v>1588099144</v>
          </cell>
          <cell r="N32">
            <v>7041782579</v>
          </cell>
          <cell r="S32">
            <v>124404190</v>
          </cell>
          <cell r="W32">
            <v>344362979</v>
          </cell>
          <cell r="AC32">
            <v>243281807</v>
          </cell>
          <cell r="AF32">
            <v>59612385</v>
          </cell>
          <cell r="AG32">
            <v>342537094</v>
          </cell>
        </row>
      </sheetData>
      <sheetData sheetId="8">
        <row r="36">
          <cell r="C36">
            <v>159206116</v>
          </cell>
          <cell r="D36">
            <v>676406925</v>
          </cell>
          <cell r="E36">
            <v>194902068</v>
          </cell>
          <cell r="F36">
            <v>1110290371</v>
          </cell>
          <cell r="N36">
            <v>4624631094</v>
          </cell>
          <cell r="S36">
            <v>98491178</v>
          </cell>
          <cell r="W36">
            <v>233573390</v>
          </cell>
          <cell r="AC36">
            <v>195096564</v>
          </cell>
          <cell r="AF36">
            <v>50875217</v>
          </cell>
          <cell r="AG36">
            <v>263602613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 1 identificacion ESE"/>
      <sheetName val="2 -Portafolio de Servicios"/>
      <sheetName val="3 - Capacidad instalada fisica"/>
      <sheetName val="4 -Capacidad de oferta"/>
      <sheetName val="5 -Produccion "/>
      <sheetName val="6 - Análisis de Productividad"/>
      <sheetName val="7 - Calidad"/>
      <sheetName val="8-Procesos judiciales"/>
      <sheetName val="9-Costo personal (nómina y ops)"/>
      <sheetName val="15 - ING NO VSS"/>
      <sheetName val="24 - poblacion del municipio"/>
      <sheetName val="25 - Afil población sede"/>
      <sheetName val="26 27 28-Perfil epidemiologico"/>
      <sheetName val="29 - IPS  en zona de influencia"/>
      <sheetName val="30-DOFA"/>
      <sheetName val="31. MATRIZ MEDIDAS PROGRAMA"/>
      <sheetName val="32 -Proyección producción UVR"/>
      <sheetName val="37-FLUJO FINANCIERO PROYECTADO"/>
      <sheetName val="38 Ingresos-Gastos Presupuestal"/>
      <sheetName val="39. MATRIZ DE FINANCIAMIENTO"/>
      <sheetName val="INFORMACION UPC"/>
      <sheetName val="DEFLACTORES"/>
    </sheetNames>
    <sheetDataSet>
      <sheetData sheetId="0"/>
      <sheetData sheetId="1"/>
      <sheetData sheetId="2"/>
      <sheetData sheetId="3"/>
      <sheetData sheetId="4">
        <row r="11">
          <cell r="I11">
            <v>3521</v>
          </cell>
          <cell r="J11">
            <v>4180</v>
          </cell>
          <cell r="K11">
            <v>4707</v>
          </cell>
          <cell r="L11">
            <v>4247</v>
          </cell>
          <cell r="M11">
            <v>4911</v>
          </cell>
          <cell r="N11">
            <v>4340</v>
          </cell>
          <cell r="X11">
            <v>18555.669999999998</v>
          </cell>
          <cell r="Y11">
            <v>22028.6</v>
          </cell>
          <cell r="Z11">
            <v>24805.89</v>
          </cell>
          <cell r="AA11">
            <v>22381.69</v>
          </cell>
          <cell r="AB11">
            <v>25880.969999999998</v>
          </cell>
          <cell r="AC11">
            <v>22871.8</v>
          </cell>
        </row>
        <row r="15">
          <cell r="I15">
            <v>3206</v>
          </cell>
          <cell r="J15">
            <v>3436</v>
          </cell>
          <cell r="K15">
            <v>3361</v>
          </cell>
          <cell r="L15">
            <v>3376</v>
          </cell>
          <cell r="M15">
            <v>2593</v>
          </cell>
          <cell r="N15">
            <v>1819</v>
          </cell>
          <cell r="X15">
            <v>16895.62</v>
          </cell>
          <cell r="Y15">
            <v>18107.719999999998</v>
          </cell>
          <cell r="Z15">
            <v>17712.469999999998</v>
          </cell>
          <cell r="AA15">
            <v>17791.519999999997</v>
          </cell>
          <cell r="AB15">
            <v>13665.109999999999</v>
          </cell>
          <cell r="AC15">
            <v>9586.1299999999992</v>
          </cell>
        </row>
        <row r="23">
          <cell r="X23">
            <v>302.12</v>
          </cell>
        </row>
        <row r="24">
          <cell r="X24">
            <v>10.600000000000001</v>
          </cell>
        </row>
        <row r="25">
          <cell r="X25">
            <v>146.28</v>
          </cell>
        </row>
        <row r="26">
          <cell r="X26">
            <v>98.7</v>
          </cell>
        </row>
        <row r="54">
          <cell r="K54">
            <v>2241</v>
          </cell>
          <cell r="Y54">
            <v>4058.6000000000004</v>
          </cell>
          <cell r="Z54">
            <v>5826.6</v>
          </cell>
          <cell r="AA54">
            <v>6370</v>
          </cell>
          <cell r="AB54">
            <v>6398.6</v>
          </cell>
          <cell r="AC54">
            <v>4128.8</v>
          </cell>
        </row>
        <row r="65">
          <cell r="K65">
            <v>4390</v>
          </cell>
          <cell r="L65">
            <v>4427</v>
          </cell>
          <cell r="M65">
            <v>4861</v>
          </cell>
          <cell r="N65">
            <v>4846</v>
          </cell>
          <cell r="X65">
            <v>12862.2</v>
          </cell>
          <cell r="Y65">
            <v>13468</v>
          </cell>
          <cell r="Z65">
            <v>11414</v>
          </cell>
          <cell r="AA65">
            <v>11510.2</v>
          </cell>
          <cell r="AB65">
            <v>12638.6</v>
          </cell>
          <cell r="AC65">
            <v>12599.6</v>
          </cell>
        </row>
        <row r="66">
          <cell r="K66">
            <v>25431</v>
          </cell>
          <cell r="L66">
            <v>28607</v>
          </cell>
          <cell r="M66">
            <v>35902</v>
          </cell>
          <cell r="N66">
            <v>29326</v>
          </cell>
          <cell r="X66">
            <v>61718.8</v>
          </cell>
          <cell r="Y66">
            <v>63385.4</v>
          </cell>
          <cell r="Z66">
            <v>66120.600000000006</v>
          </cell>
          <cell r="AA66">
            <v>74378.2</v>
          </cell>
          <cell r="AB66">
            <v>93345.2</v>
          </cell>
          <cell r="AC66">
            <v>76247.600000000006</v>
          </cell>
        </row>
        <row r="118">
          <cell r="I118">
            <v>4461</v>
          </cell>
          <cell r="J118">
            <v>5778</v>
          </cell>
          <cell r="K118">
            <v>9546</v>
          </cell>
          <cell r="L118">
            <v>9349</v>
          </cell>
          <cell r="M118">
            <v>10590</v>
          </cell>
          <cell r="N118">
            <v>8445</v>
          </cell>
          <cell r="X118">
            <v>47911.14</v>
          </cell>
          <cell r="Y118">
            <v>62055.72</v>
          </cell>
          <cell r="Z118">
            <v>102524.04000000001</v>
          </cell>
          <cell r="AA118">
            <v>100408.26</v>
          </cell>
          <cell r="AB118">
            <v>113736.6</v>
          </cell>
          <cell r="AC118">
            <v>90699.3</v>
          </cell>
        </row>
        <row r="120">
          <cell r="I120">
            <v>39743</v>
          </cell>
          <cell r="J120">
            <v>42666</v>
          </cell>
          <cell r="K120">
            <v>45641</v>
          </cell>
          <cell r="L120">
            <v>43017</v>
          </cell>
          <cell r="M120">
            <v>44174</v>
          </cell>
          <cell r="N120">
            <v>39625</v>
          </cell>
          <cell r="X120">
            <v>426839.82</v>
          </cell>
          <cell r="Y120">
            <v>458232.84</v>
          </cell>
          <cell r="Z120">
            <v>490184.34</v>
          </cell>
          <cell r="AA120">
            <v>462002.58</v>
          </cell>
          <cell r="AB120">
            <v>474428.76</v>
          </cell>
          <cell r="AC120">
            <v>425572.5</v>
          </cell>
        </row>
        <row r="121">
          <cell r="I121">
            <v>112953</v>
          </cell>
          <cell r="J121">
            <v>109125</v>
          </cell>
          <cell r="K121">
            <v>124414</v>
          </cell>
          <cell r="L121">
            <v>49380</v>
          </cell>
          <cell r="M121">
            <v>33247</v>
          </cell>
          <cell r="N121">
            <v>29900</v>
          </cell>
          <cell r="X121">
            <v>1213115.22</v>
          </cell>
          <cell r="Y121">
            <v>1172002.5</v>
          </cell>
          <cell r="Z121">
            <v>1336206.3600000001</v>
          </cell>
          <cell r="AA121">
            <v>530341.19999999995</v>
          </cell>
          <cell r="AB121">
            <v>357072.78</v>
          </cell>
          <cell r="AC121">
            <v>321126</v>
          </cell>
        </row>
        <row r="161">
          <cell r="I161">
            <v>2740</v>
          </cell>
          <cell r="J161">
            <v>3217</v>
          </cell>
          <cell r="K161">
            <v>4618</v>
          </cell>
          <cell r="L161">
            <v>5279</v>
          </cell>
          <cell r="M161">
            <v>5842</v>
          </cell>
          <cell r="N161">
            <v>5308</v>
          </cell>
          <cell r="X161">
            <v>5425.2</v>
          </cell>
          <cell r="Y161">
            <v>6369.66</v>
          </cell>
          <cell r="Z161">
            <v>9143.64</v>
          </cell>
          <cell r="AA161">
            <v>10452.42</v>
          </cell>
          <cell r="AB161">
            <v>11567.16</v>
          </cell>
          <cell r="AC161">
            <v>10509.84</v>
          </cell>
        </row>
        <row r="163">
          <cell r="I163">
            <v>4591</v>
          </cell>
          <cell r="J163">
            <v>4708</v>
          </cell>
          <cell r="K163">
            <v>2227</v>
          </cell>
          <cell r="L163">
            <v>2838</v>
          </cell>
          <cell r="M163">
            <v>2482</v>
          </cell>
          <cell r="N163">
            <v>2906</v>
          </cell>
          <cell r="X163">
            <v>21715.43</v>
          </cell>
          <cell r="Y163">
            <v>22268.840000000004</v>
          </cell>
          <cell r="Z163">
            <v>10533.710000000001</v>
          </cell>
          <cell r="AA163">
            <v>13423.740000000002</v>
          </cell>
          <cell r="AB163">
            <v>11739.86</v>
          </cell>
          <cell r="AC163">
            <v>13745.380000000001</v>
          </cell>
        </row>
        <row r="181">
          <cell r="J181">
            <v>4658</v>
          </cell>
          <cell r="K181">
            <v>3248</v>
          </cell>
          <cell r="L181">
            <v>4252</v>
          </cell>
          <cell r="M181">
            <v>3730</v>
          </cell>
          <cell r="N181">
            <v>27267</v>
          </cell>
          <cell r="X181">
            <v>11212.74</v>
          </cell>
          <cell r="Y181">
            <v>9222.84</v>
          </cell>
          <cell r="Z181">
            <v>6431.04</v>
          </cell>
          <cell r="AA181">
            <v>8418.9599999999991</v>
          </cell>
          <cell r="AB181">
            <v>7385.4</v>
          </cell>
          <cell r="AC181">
            <v>53988.659999999996</v>
          </cell>
        </row>
        <row r="182">
          <cell r="X182">
            <v>340.56</v>
          </cell>
        </row>
        <row r="189">
          <cell r="I189">
            <v>17916</v>
          </cell>
          <cell r="J189">
            <v>30319</v>
          </cell>
          <cell r="K189">
            <v>28447</v>
          </cell>
          <cell r="L189">
            <v>28238</v>
          </cell>
          <cell r="M189">
            <v>32944</v>
          </cell>
          <cell r="N189">
            <v>35270</v>
          </cell>
          <cell r="X189">
            <v>35473.68</v>
          </cell>
          <cell r="Y189">
            <v>60031.62</v>
          </cell>
          <cell r="Z189">
            <v>56325.06</v>
          </cell>
          <cell r="AA189">
            <v>55911.24</v>
          </cell>
          <cell r="AB189">
            <v>65229.120000000003</v>
          </cell>
          <cell r="AC189">
            <v>69834.600000000006</v>
          </cell>
        </row>
        <row r="193">
          <cell r="I193">
            <v>20</v>
          </cell>
          <cell r="J193">
            <v>61</v>
          </cell>
          <cell r="K193">
            <v>21</v>
          </cell>
          <cell r="L193">
            <v>35</v>
          </cell>
          <cell r="M193">
            <v>25</v>
          </cell>
          <cell r="N193">
            <v>12</v>
          </cell>
          <cell r="X193">
            <v>39.6</v>
          </cell>
          <cell r="Y193">
            <v>120.78</v>
          </cell>
          <cell r="Z193">
            <v>41.58</v>
          </cell>
          <cell r="AA193">
            <v>69.3</v>
          </cell>
          <cell r="AB193">
            <v>49.5</v>
          </cell>
          <cell r="AC193">
            <v>23.759999999999998</v>
          </cell>
        </row>
        <row r="194">
          <cell r="M194">
            <v>10</v>
          </cell>
          <cell r="N194">
            <v>64</v>
          </cell>
          <cell r="AB194">
            <v>19.8</v>
          </cell>
          <cell r="AC194">
            <v>126.72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12 - Gastos y costos 2008"/>
      <sheetName val="12 - Gastos y costos 2009"/>
      <sheetName val="12 - Gastos y costos 2010"/>
      <sheetName val="12 - Gastos y costos 2011"/>
      <sheetName val="12 - Gastos y costos 2012"/>
      <sheetName val="12 - Gastos y costos 2013"/>
    </sheetNames>
    <sheetDataSet>
      <sheetData sheetId="0">
        <row r="33">
          <cell r="V33">
            <v>89659967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R196"/>
  <sheetViews>
    <sheetView topLeftCell="B5" workbookViewId="0">
      <selection activeCell="O16" sqref="O16"/>
    </sheetView>
  </sheetViews>
  <sheetFormatPr baseColWidth="10" defaultColWidth="11.44140625" defaultRowHeight="14.4"/>
  <cols>
    <col min="1" max="1" width="4.109375" style="155" customWidth="1"/>
    <col min="2" max="2" width="14.33203125" style="156" customWidth="1"/>
    <col min="3" max="3" width="6.33203125" style="157" customWidth="1"/>
    <col min="4" max="4" width="26.109375" style="162" customWidth="1"/>
    <col min="5" max="8" width="26.109375" style="162" hidden="1" customWidth="1"/>
    <col min="9" max="9" width="7.5546875" style="163" customWidth="1"/>
    <col min="10" max="10" width="36.44140625" style="164" customWidth="1"/>
    <col min="11" max="11" width="18.33203125" style="161" customWidth="1"/>
    <col min="12" max="12" width="18.109375" style="167" customWidth="1"/>
    <col min="13" max="13" width="18.109375" style="168" customWidth="1"/>
    <col min="14" max="14" width="18.6640625" style="210" customWidth="1"/>
    <col min="15" max="17" width="11.44140625" style="156"/>
    <col min="18" max="18" width="16.109375" style="156" customWidth="1"/>
    <col min="19" max="16384" width="11.44140625" style="156"/>
  </cols>
  <sheetData>
    <row r="1" spans="1:18">
      <c r="D1" s="158"/>
      <c r="E1" s="158"/>
      <c r="F1" s="158"/>
      <c r="G1" s="158"/>
      <c r="H1" s="158"/>
      <c r="I1" s="159"/>
      <c r="J1" s="160"/>
      <c r="L1" s="113"/>
      <c r="M1" s="130"/>
      <c r="N1" s="208"/>
      <c r="O1" s="114"/>
      <c r="P1" s="115"/>
      <c r="Q1" s="115"/>
      <c r="R1" s="115"/>
    </row>
    <row r="2" spans="1:18">
      <c r="L2" s="113"/>
      <c r="M2" s="130"/>
      <c r="N2" s="208"/>
      <c r="O2" s="114"/>
      <c r="P2" s="115"/>
      <c r="Q2" s="115"/>
      <c r="R2" s="115"/>
    </row>
    <row r="3" spans="1:18">
      <c r="L3" s="222"/>
      <c r="M3" s="222"/>
      <c r="N3" s="222"/>
      <c r="O3" s="222"/>
      <c r="P3" s="222"/>
      <c r="Q3" s="222"/>
      <c r="R3" s="222"/>
    </row>
    <row r="4" spans="1:18">
      <c r="L4" s="113"/>
      <c r="M4" s="131"/>
      <c r="N4" s="209"/>
      <c r="O4" s="115"/>
      <c r="P4" s="115"/>
      <c r="Q4" s="115"/>
      <c r="R4" s="115"/>
    </row>
    <row r="5" spans="1:18">
      <c r="B5" s="165" t="s">
        <v>431</v>
      </c>
      <c r="C5" s="166"/>
    </row>
    <row r="6" spans="1:18" ht="15" thickBot="1"/>
    <row r="7" spans="1:18" s="165" customFormat="1" ht="15" thickBot="1">
      <c r="A7" s="223" t="s">
        <v>384</v>
      </c>
      <c r="B7" s="225" t="s">
        <v>0</v>
      </c>
      <c r="C7" s="227" t="s">
        <v>384</v>
      </c>
      <c r="D7" s="169"/>
      <c r="E7" s="170"/>
      <c r="F7" s="170"/>
      <c r="G7" s="170"/>
      <c r="H7" s="170"/>
      <c r="I7" s="171"/>
      <c r="J7" s="172"/>
      <c r="K7" s="229" t="s">
        <v>385</v>
      </c>
      <c r="L7" s="230"/>
      <c r="M7" s="230"/>
      <c r="N7" s="231"/>
    </row>
    <row r="8" spans="1:18" s="110" customFormat="1" ht="43.8" thickBot="1">
      <c r="A8" s="224"/>
      <c r="B8" s="226"/>
      <c r="C8" s="228"/>
      <c r="D8" s="173" t="s">
        <v>2</v>
      </c>
      <c r="E8" s="111" t="s">
        <v>426</v>
      </c>
      <c r="F8" s="111" t="s">
        <v>427</v>
      </c>
      <c r="G8" s="111" t="s">
        <v>428</v>
      </c>
      <c r="H8" s="111" t="s">
        <v>429</v>
      </c>
      <c r="I8" s="123" t="s">
        <v>384</v>
      </c>
      <c r="J8" s="122" t="s">
        <v>3</v>
      </c>
      <c r="K8" s="174" t="s">
        <v>4</v>
      </c>
      <c r="L8" s="175" t="s">
        <v>5</v>
      </c>
      <c r="M8" s="176" t="s">
        <v>6</v>
      </c>
      <c r="N8" s="211" t="s">
        <v>7</v>
      </c>
    </row>
    <row r="9" spans="1:18" ht="15" thickBot="1">
      <c r="A9" s="232">
        <v>2</v>
      </c>
      <c r="B9" s="234" t="s">
        <v>8</v>
      </c>
      <c r="C9" s="236" t="s">
        <v>395</v>
      </c>
      <c r="D9" s="238" t="s">
        <v>9</v>
      </c>
      <c r="E9" s="177">
        <v>2</v>
      </c>
      <c r="F9" s="177" t="s">
        <v>8</v>
      </c>
      <c r="G9" s="178" t="s">
        <v>395</v>
      </c>
      <c r="H9" s="177" t="s">
        <v>9</v>
      </c>
      <c r="I9" s="179" t="s">
        <v>10</v>
      </c>
      <c r="J9" s="180" t="s">
        <v>11</v>
      </c>
      <c r="K9" s="240">
        <f>'[1]12 - Gastos y costos 2008'!$C$33</f>
        <v>257437171</v>
      </c>
      <c r="L9" s="181"/>
      <c r="M9" s="182">
        <f>+L9/(+$L$13+$L$12+$L$11+$L$10+$L$9)</f>
        <v>0</v>
      </c>
      <c r="N9" s="212"/>
    </row>
    <row r="10" spans="1:18" ht="15" thickBot="1">
      <c r="A10" s="233"/>
      <c r="B10" s="234"/>
      <c r="C10" s="237"/>
      <c r="D10" s="239"/>
      <c r="E10" s="183">
        <v>2</v>
      </c>
      <c r="F10" s="183" t="s">
        <v>8</v>
      </c>
      <c r="G10" s="184" t="s">
        <v>395</v>
      </c>
      <c r="H10" s="183" t="s">
        <v>9</v>
      </c>
      <c r="I10" s="185" t="s">
        <v>12</v>
      </c>
      <c r="J10" s="186" t="s">
        <v>13</v>
      </c>
      <c r="K10" s="240"/>
      <c r="L10" s="187">
        <f>'[2]5 -Produccion '!$X$11</f>
        <v>18555.669999999998</v>
      </c>
      <c r="M10" s="188">
        <f t="shared" ref="M10:M13" si="0">+L10/(+$L$13+$L$12+$L$11+$L$10+$L$9)</f>
        <v>1</v>
      </c>
      <c r="N10" s="213">
        <f>K9/'[2]5 -Produccion '!$I$11</f>
        <v>73114.788696393065</v>
      </c>
    </row>
    <row r="11" spans="1:18" ht="15" thickBot="1">
      <c r="A11" s="233"/>
      <c r="B11" s="234"/>
      <c r="C11" s="237"/>
      <c r="D11" s="239"/>
      <c r="E11" s="183">
        <v>2</v>
      </c>
      <c r="F11" s="183" t="s">
        <v>8</v>
      </c>
      <c r="G11" s="184" t="s">
        <v>395</v>
      </c>
      <c r="H11" s="183" t="s">
        <v>9</v>
      </c>
      <c r="I11" s="185" t="s">
        <v>14</v>
      </c>
      <c r="J11" s="186" t="s">
        <v>15</v>
      </c>
      <c r="K11" s="240"/>
      <c r="L11" s="187"/>
      <c r="M11" s="188">
        <f t="shared" si="0"/>
        <v>0</v>
      </c>
      <c r="N11" s="213"/>
    </row>
    <row r="12" spans="1:18" ht="15" thickBot="1">
      <c r="A12" s="233"/>
      <c r="B12" s="234"/>
      <c r="C12" s="237"/>
      <c r="D12" s="239"/>
      <c r="E12" s="183">
        <v>2</v>
      </c>
      <c r="F12" s="183" t="s">
        <v>8</v>
      </c>
      <c r="G12" s="184" t="s">
        <v>395</v>
      </c>
      <c r="H12" s="183" t="s">
        <v>9</v>
      </c>
      <c r="I12" s="185" t="s">
        <v>16</v>
      </c>
      <c r="J12" s="186" t="s">
        <v>17</v>
      </c>
      <c r="K12" s="240"/>
      <c r="L12" s="187"/>
      <c r="M12" s="188">
        <f t="shared" si="0"/>
        <v>0</v>
      </c>
      <c r="N12" s="213"/>
    </row>
    <row r="13" spans="1:18" ht="15" thickBot="1">
      <c r="A13" s="233"/>
      <c r="B13" s="234"/>
      <c r="C13" s="237"/>
      <c r="D13" s="239"/>
      <c r="E13" s="183">
        <v>2</v>
      </c>
      <c r="F13" s="183" t="s">
        <v>8</v>
      </c>
      <c r="G13" s="184" t="s">
        <v>395</v>
      </c>
      <c r="H13" s="183" t="s">
        <v>9</v>
      </c>
      <c r="I13" s="185" t="s">
        <v>18</v>
      </c>
      <c r="J13" s="186" t="s">
        <v>19</v>
      </c>
      <c r="K13" s="241"/>
      <c r="L13" s="189"/>
      <c r="M13" s="190">
        <f t="shared" si="0"/>
        <v>0</v>
      </c>
      <c r="N13" s="214"/>
    </row>
    <row r="14" spans="1:18" ht="15" thickBot="1">
      <c r="A14" s="233"/>
      <c r="B14" s="234"/>
      <c r="C14" s="237" t="s">
        <v>396</v>
      </c>
      <c r="D14" s="239" t="s">
        <v>20</v>
      </c>
      <c r="E14" s="183">
        <v>2</v>
      </c>
      <c r="F14" s="183" t="s">
        <v>8</v>
      </c>
      <c r="G14" s="184" t="s">
        <v>396</v>
      </c>
      <c r="H14" s="183" t="s">
        <v>20</v>
      </c>
      <c r="I14" s="185">
        <v>814</v>
      </c>
      <c r="J14" s="186" t="s">
        <v>21</v>
      </c>
      <c r="K14" s="242">
        <f>'[1]12 - Gastos y costos 2008'!$D$33</f>
        <v>845327123</v>
      </c>
      <c r="L14" s="191"/>
      <c r="M14" s="192">
        <f>+L14/(+$L$14+$L$15+$L$16)</f>
        <v>0</v>
      </c>
      <c r="N14" s="215"/>
    </row>
    <row r="15" spans="1:18" ht="15" thickBot="1">
      <c r="A15" s="233"/>
      <c r="B15" s="234"/>
      <c r="C15" s="237"/>
      <c r="D15" s="239"/>
      <c r="E15" s="183">
        <v>2</v>
      </c>
      <c r="F15" s="183" t="s">
        <v>8</v>
      </c>
      <c r="G15" s="184" t="s">
        <v>396</v>
      </c>
      <c r="H15" s="183" t="s">
        <v>20</v>
      </c>
      <c r="I15" s="185" t="s">
        <v>22</v>
      </c>
      <c r="J15" s="186" t="s">
        <v>23</v>
      </c>
      <c r="K15" s="243"/>
      <c r="L15" s="187">
        <f>'[2]5 -Produccion '!$X$15</f>
        <v>16895.62</v>
      </c>
      <c r="M15" s="188">
        <f t="shared" ref="M15:M16" si="1">+L15/(+$L$14+$L$15+$L$16)</f>
        <v>1</v>
      </c>
      <c r="N15" s="215">
        <f>K14/'[2]5 -Produccion '!$I$15</f>
        <v>263670.34404242045</v>
      </c>
    </row>
    <row r="16" spans="1:18" ht="15.75" customHeight="1" thickBot="1">
      <c r="A16" s="233"/>
      <c r="B16" s="235"/>
      <c r="C16" s="237"/>
      <c r="D16" s="239"/>
      <c r="E16" s="183">
        <v>2</v>
      </c>
      <c r="F16" s="183" t="s">
        <v>8</v>
      </c>
      <c r="G16" s="184" t="s">
        <v>396</v>
      </c>
      <c r="H16" s="183" t="s">
        <v>20</v>
      </c>
      <c r="I16" s="185" t="s">
        <v>24</v>
      </c>
      <c r="J16" s="186" t="s">
        <v>25</v>
      </c>
      <c r="K16" s="244"/>
      <c r="L16" s="189"/>
      <c r="M16" s="190">
        <f t="shared" si="1"/>
        <v>0</v>
      </c>
      <c r="N16" s="216"/>
    </row>
    <row r="17" spans="1:14" ht="15.75" hidden="1" customHeight="1" thickBot="1">
      <c r="A17" s="233">
        <v>1</v>
      </c>
      <c r="B17" s="245" t="s">
        <v>26</v>
      </c>
      <c r="C17" s="237" t="s">
        <v>397</v>
      </c>
      <c r="D17" s="239" t="s">
        <v>27</v>
      </c>
      <c r="E17" s="183">
        <v>1</v>
      </c>
      <c r="F17" s="183" t="s">
        <v>26</v>
      </c>
      <c r="G17" s="184" t="s">
        <v>397</v>
      </c>
      <c r="H17" s="183" t="s">
        <v>27</v>
      </c>
      <c r="I17" s="185" t="s">
        <v>28</v>
      </c>
      <c r="J17" s="186" t="s">
        <v>29</v>
      </c>
      <c r="K17" s="242"/>
      <c r="L17" s="191"/>
      <c r="M17" s="193" t="e">
        <f>+L17/($L$17+$L$18+$L$19+$L$20)</f>
        <v>#DIV/0!</v>
      </c>
      <c r="N17" s="217"/>
    </row>
    <row r="18" spans="1:14" ht="27" hidden="1" thickBot="1">
      <c r="A18" s="233"/>
      <c r="B18" s="245"/>
      <c r="C18" s="237"/>
      <c r="D18" s="239"/>
      <c r="E18" s="183">
        <v>1</v>
      </c>
      <c r="F18" s="183" t="s">
        <v>26</v>
      </c>
      <c r="G18" s="184" t="s">
        <v>397</v>
      </c>
      <c r="H18" s="183" t="s">
        <v>27</v>
      </c>
      <c r="I18" s="185" t="s">
        <v>30</v>
      </c>
      <c r="J18" s="186" t="s">
        <v>31</v>
      </c>
      <c r="K18" s="243"/>
      <c r="L18" s="187"/>
      <c r="M18" s="194" t="e">
        <f t="shared" ref="M18:M20" si="2">+L18/($L$17+$L$18+$L$19+$L$20)</f>
        <v>#DIV/0!</v>
      </c>
      <c r="N18" s="218"/>
    </row>
    <row r="19" spans="1:14" ht="27" hidden="1" thickBot="1">
      <c r="A19" s="233"/>
      <c r="B19" s="245"/>
      <c r="C19" s="237"/>
      <c r="D19" s="239"/>
      <c r="E19" s="183">
        <v>1</v>
      </c>
      <c r="F19" s="183" t="s">
        <v>26</v>
      </c>
      <c r="G19" s="184" t="s">
        <v>397</v>
      </c>
      <c r="H19" s="183" t="s">
        <v>27</v>
      </c>
      <c r="I19" s="185" t="s">
        <v>32</v>
      </c>
      <c r="J19" s="186" t="s">
        <v>33</v>
      </c>
      <c r="K19" s="243"/>
      <c r="L19" s="187"/>
      <c r="M19" s="194" t="e">
        <f t="shared" si="2"/>
        <v>#DIV/0!</v>
      </c>
      <c r="N19" s="218"/>
    </row>
    <row r="20" spans="1:14" ht="27" hidden="1" thickBot="1">
      <c r="A20" s="233"/>
      <c r="B20" s="245"/>
      <c r="C20" s="237"/>
      <c r="D20" s="239"/>
      <c r="E20" s="183">
        <v>1</v>
      </c>
      <c r="F20" s="183" t="s">
        <v>26</v>
      </c>
      <c r="G20" s="184" t="s">
        <v>397</v>
      </c>
      <c r="H20" s="183" t="s">
        <v>27</v>
      </c>
      <c r="I20" s="185" t="s">
        <v>34</v>
      </c>
      <c r="J20" s="186" t="s">
        <v>35</v>
      </c>
      <c r="K20" s="244"/>
      <c r="L20" s="189"/>
      <c r="M20" s="195" t="e">
        <f t="shared" si="2"/>
        <v>#DIV/0!</v>
      </c>
      <c r="N20" s="219"/>
    </row>
    <row r="21" spans="1:14" ht="15" hidden="1" thickBot="1">
      <c r="A21" s="233"/>
      <c r="B21" s="245"/>
      <c r="C21" s="196" t="s">
        <v>398</v>
      </c>
      <c r="D21" s="183" t="s">
        <v>36</v>
      </c>
      <c r="E21" s="183">
        <v>1</v>
      </c>
      <c r="F21" s="183" t="s">
        <v>26</v>
      </c>
      <c r="G21" s="184" t="str">
        <f t="shared" ref="G21:H26" si="3">C21</f>
        <v>1.5</v>
      </c>
      <c r="H21" s="183" t="str">
        <f t="shared" si="3"/>
        <v>Otras actividades extramurales</v>
      </c>
      <c r="I21" s="185">
        <v>906</v>
      </c>
      <c r="J21" s="197" t="s">
        <v>36</v>
      </c>
      <c r="K21" s="198"/>
      <c r="L21" s="199"/>
      <c r="M21" s="200" t="e">
        <f>+L21/L21</f>
        <v>#DIV/0!</v>
      </c>
      <c r="N21" s="220"/>
    </row>
    <row r="22" spans="1:14" ht="15" thickBot="1">
      <c r="A22" s="233"/>
      <c r="B22" s="245"/>
      <c r="C22" s="237" t="s">
        <v>399</v>
      </c>
      <c r="D22" s="239" t="s">
        <v>37</v>
      </c>
      <c r="E22" s="183">
        <v>1</v>
      </c>
      <c r="F22" s="183" t="s">
        <v>26</v>
      </c>
      <c r="G22" s="184" t="s">
        <v>399</v>
      </c>
      <c r="H22" s="183" t="s">
        <v>37</v>
      </c>
      <c r="I22" s="185">
        <v>334</v>
      </c>
      <c r="J22" s="201" t="s">
        <v>38</v>
      </c>
      <c r="K22" s="242">
        <f>'[1]12 - Gastos y costos 2008'!$G$33</f>
        <v>42521917</v>
      </c>
      <c r="L22" s="191">
        <f>'[2]5 -Produccion '!$X$23</f>
        <v>302.12</v>
      </c>
      <c r="M22" s="193">
        <f>+L22/(+$L$22+$L$23+$L$24+$L$25)</f>
        <v>0.54172494172494168</v>
      </c>
      <c r="N22" s="215">
        <f>K22/361*M22</f>
        <v>63809.371215672596</v>
      </c>
    </row>
    <row r="23" spans="1:14" ht="15" thickBot="1">
      <c r="A23" s="233"/>
      <c r="B23" s="245"/>
      <c r="C23" s="237"/>
      <c r="D23" s="239"/>
      <c r="E23" s="183">
        <v>1</v>
      </c>
      <c r="F23" s="183" t="s">
        <v>26</v>
      </c>
      <c r="G23" s="184" t="s">
        <v>399</v>
      </c>
      <c r="H23" s="183" t="s">
        <v>37</v>
      </c>
      <c r="I23" s="185">
        <v>909</v>
      </c>
      <c r="J23" s="201" t="s">
        <v>39</v>
      </c>
      <c r="K23" s="243"/>
      <c r="L23" s="187">
        <f>'[2]5 -Produccion '!$X$24</f>
        <v>10.600000000000001</v>
      </c>
      <c r="M23" s="193">
        <f t="shared" ref="M23:M25" si="4">+L23/(+$L$22+$L$23+$L$24+$L$25)</f>
        <v>1.9006634391249777E-2</v>
      </c>
      <c r="N23" s="215">
        <f>K22/361*M23</f>
        <v>2238.7770915071151</v>
      </c>
    </row>
    <row r="24" spans="1:14" ht="15" thickBot="1">
      <c r="A24" s="233"/>
      <c r="B24" s="245"/>
      <c r="C24" s="237"/>
      <c r="D24" s="239"/>
      <c r="E24" s="183">
        <v>1</v>
      </c>
      <c r="F24" s="183" t="s">
        <v>26</v>
      </c>
      <c r="G24" s="184" t="s">
        <v>399</v>
      </c>
      <c r="H24" s="183" t="s">
        <v>37</v>
      </c>
      <c r="I24" s="185">
        <v>910</v>
      </c>
      <c r="J24" s="201" t="s">
        <v>40</v>
      </c>
      <c r="K24" s="243"/>
      <c r="L24" s="187">
        <f>'[2]5 -Produccion '!$X$25</f>
        <v>146.28</v>
      </c>
      <c r="M24" s="193">
        <f t="shared" si="4"/>
        <v>0.26229155459924691</v>
      </c>
      <c r="N24" s="215">
        <f>K22/361*M24</f>
        <v>30895.123862798187</v>
      </c>
    </row>
    <row r="25" spans="1:14" ht="15" thickBot="1">
      <c r="A25" s="233"/>
      <c r="B25" s="245"/>
      <c r="C25" s="237"/>
      <c r="D25" s="239"/>
      <c r="E25" s="183">
        <v>1</v>
      </c>
      <c r="F25" s="183" t="s">
        <v>26</v>
      </c>
      <c r="G25" s="184" t="s">
        <v>399</v>
      </c>
      <c r="H25" s="183" t="s">
        <v>37</v>
      </c>
      <c r="I25" s="185">
        <v>911</v>
      </c>
      <c r="J25" s="201" t="s">
        <v>41</v>
      </c>
      <c r="K25" s="244"/>
      <c r="L25" s="189">
        <f>'[2]5 -Produccion '!$X$26</f>
        <v>98.7</v>
      </c>
      <c r="M25" s="193">
        <f t="shared" si="4"/>
        <v>0.17697686928456158</v>
      </c>
      <c r="N25" s="215">
        <f>K22/361*M25</f>
        <v>20845.971597335116</v>
      </c>
    </row>
    <row r="26" spans="1:14" ht="27" hidden="1" thickBot="1">
      <c r="A26" s="233"/>
      <c r="B26" s="245"/>
      <c r="C26" s="196" t="s">
        <v>400</v>
      </c>
      <c r="D26" s="183" t="s">
        <v>42</v>
      </c>
      <c r="E26" s="183">
        <v>1</v>
      </c>
      <c r="F26" s="183" t="s">
        <v>26</v>
      </c>
      <c r="G26" s="184" t="str">
        <f t="shared" si="3"/>
        <v>1.1</v>
      </c>
      <c r="H26" s="183" t="str">
        <f t="shared" si="3"/>
        <v>Consulta externa y procedimientos</v>
      </c>
      <c r="I26" s="185">
        <v>328</v>
      </c>
      <c r="J26" s="201" t="s">
        <v>43</v>
      </c>
      <c r="K26" s="198"/>
      <c r="L26" s="199"/>
      <c r="M26" s="200"/>
      <c r="N26" s="220"/>
    </row>
    <row r="27" spans="1:14" ht="15" hidden="1" thickBot="1">
      <c r="A27" s="233"/>
      <c r="B27" s="245"/>
      <c r="C27" s="237" t="s">
        <v>401</v>
      </c>
      <c r="D27" s="239" t="s">
        <v>44</v>
      </c>
      <c r="E27" s="183">
        <v>1</v>
      </c>
      <c r="F27" s="183" t="s">
        <v>26</v>
      </c>
      <c r="G27" s="184" t="s">
        <v>401</v>
      </c>
      <c r="H27" s="183" t="s">
        <v>44</v>
      </c>
      <c r="I27" s="185" t="s">
        <v>45</v>
      </c>
      <c r="J27" s="186" t="s">
        <v>46</v>
      </c>
      <c r="K27" s="242">
        <f>'[1]12 - Gastos y costos 2008'!$F$33+'[1]12 - Gastos y costos 2008'!$E$33</f>
        <v>1287945013</v>
      </c>
      <c r="L27" s="191"/>
      <c r="M27" s="193">
        <f>+L27/SUM($L$27:$L$105)</f>
        <v>0</v>
      </c>
      <c r="N27" s="215"/>
    </row>
    <row r="28" spans="1:14" ht="15" hidden="1" thickBot="1">
      <c r="A28" s="233"/>
      <c r="B28" s="245"/>
      <c r="C28" s="237"/>
      <c r="D28" s="239"/>
      <c r="E28" s="183">
        <v>1</v>
      </c>
      <c r="F28" s="183" t="s">
        <v>26</v>
      </c>
      <c r="G28" s="184" t="s">
        <v>401</v>
      </c>
      <c r="H28" s="183" t="s">
        <v>44</v>
      </c>
      <c r="I28" s="185" t="s">
        <v>47</v>
      </c>
      <c r="J28" s="186" t="s">
        <v>48</v>
      </c>
      <c r="K28" s="243"/>
      <c r="L28" s="187"/>
      <c r="M28" s="194">
        <f t="shared" ref="M28:M91" si="5">+L28/SUM($L$27:$L$105)</f>
        <v>0</v>
      </c>
      <c r="N28" s="221"/>
    </row>
    <row r="29" spans="1:14" ht="15" hidden="1" thickBot="1">
      <c r="A29" s="233"/>
      <c r="B29" s="245"/>
      <c r="C29" s="237"/>
      <c r="D29" s="239"/>
      <c r="E29" s="183">
        <v>1</v>
      </c>
      <c r="F29" s="183" t="s">
        <v>26</v>
      </c>
      <c r="G29" s="184" t="s">
        <v>401</v>
      </c>
      <c r="H29" s="183" t="s">
        <v>44</v>
      </c>
      <c r="I29" s="185" t="s">
        <v>49</v>
      </c>
      <c r="J29" s="186" t="s">
        <v>50</v>
      </c>
      <c r="K29" s="243"/>
      <c r="L29" s="187"/>
      <c r="M29" s="194">
        <f t="shared" si="5"/>
        <v>0</v>
      </c>
      <c r="N29" s="221"/>
    </row>
    <row r="30" spans="1:14" ht="15" hidden="1" thickBot="1">
      <c r="A30" s="233"/>
      <c r="B30" s="245"/>
      <c r="C30" s="237"/>
      <c r="D30" s="239"/>
      <c r="E30" s="183">
        <v>1</v>
      </c>
      <c r="F30" s="183" t="s">
        <v>26</v>
      </c>
      <c r="G30" s="184" t="s">
        <v>401</v>
      </c>
      <c r="H30" s="183" t="s">
        <v>44</v>
      </c>
      <c r="I30" s="185" t="s">
        <v>51</v>
      </c>
      <c r="J30" s="186" t="s">
        <v>52</v>
      </c>
      <c r="K30" s="243"/>
      <c r="L30" s="187"/>
      <c r="M30" s="194">
        <f t="shared" si="5"/>
        <v>0</v>
      </c>
      <c r="N30" s="221"/>
    </row>
    <row r="31" spans="1:14" ht="15" hidden="1" thickBot="1">
      <c r="A31" s="233"/>
      <c r="B31" s="245"/>
      <c r="C31" s="237"/>
      <c r="D31" s="239"/>
      <c r="E31" s="183">
        <v>1</v>
      </c>
      <c r="F31" s="183" t="s">
        <v>26</v>
      </c>
      <c r="G31" s="184" t="s">
        <v>401</v>
      </c>
      <c r="H31" s="183" t="s">
        <v>44</v>
      </c>
      <c r="I31" s="185" t="s">
        <v>53</v>
      </c>
      <c r="J31" s="186" t="s">
        <v>54</v>
      </c>
      <c r="K31" s="243"/>
      <c r="L31" s="187"/>
      <c r="M31" s="194">
        <f t="shared" si="5"/>
        <v>0</v>
      </c>
      <c r="N31" s="221"/>
    </row>
    <row r="32" spans="1:14" ht="15" hidden="1" thickBot="1">
      <c r="A32" s="233"/>
      <c r="B32" s="245"/>
      <c r="C32" s="237"/>
      <c r="D32" s="239"/>
      <c r="E32" s="183">
        <v>1</v>
      </c>
      <c r="F32" s="183" t="s">
        <v>26</v>
      </c>
      <c r="G32" s="184" t="s">
        <v>401</v>
      </c>
      <c r="H32" s="183" t="s">
        <v>44</v>
      </c>
      <c r="I32" s="185" t="s">
        <v>55</v>
      </c>
      <c r="J32" s="186" t="s">
        <v>56</v>
      </c>
      <c r="K32" s="243"/>
      <c r="L32" s="187"/>
      <c r="M32" s="194">
        <f t="shared" si="5"/>
        <v>0</v>
      </c>
      <c r="N32" s="221"/>
    </row>
    <row r="33" spans="1:14" ht="15" hidden="1" thickBot="1">
      <c r="A33" s="233"/>
      <c r="B33" s="245"/>
      <c r="C33" s="237"/>
      <c r="D33" s="239"/>
      <c r="E33" s="183">
        <v>1</v>
      </c>
      <c r="F33" s="183" t="s">
        <v>26</v>
      </c>
      <c r="G33" s="184" t="s">
        <v>401</v>
      </c>
      <c r="H33" s="183" t="s">
        <v>44</v>
      </c>
      <c r="I33" s="185" t="s">
        <v>57</v>
      </c>
      <c r="J33" s="186" t="s">
        <v>58</v>
      </c>
      <c r="K33" s="243"/>
      <c r="L33" s="187"/>
      <c r="M33" s="194">
        <f t="shared" si="5"/>
        <v>0</v>
      </c>
      <c r="N33" s="221"/>
    </row>
    <row r="34" spans="1:14" ht="15" hidden="1" thickBot="1">
      <c r="A34" s="233"/>
      <c r="B34" s="245"/>
      <c r="C34" s="237"/>
      <c r="D34" s="239"/>
      <c r="E34" s="183">
        <v>1</v>
      </c>
      <c r="F34" s="183" t="s">
        <v>26</v>
      </c>
      <c r="G34" s="184" t="s">
        <v>401</v>
      </c>
      <c r="H34" s="183" t="s">
        <v>44</v>
      </c>
      <c r="I34" s="185" t="s">
        <v>59</v>
      </c>
      <c r="J34" s="186" t="s">
        <v>60</v>
      </c>
      <c r="K34" s="243"/>
      <c r="L34" s="187"/>
      <c r="M34" s="194">
        <f t="shared" si="5"/>
        <v>0</v>
      </c>
      <c r="N34" s="221"/>
    </row>
    <row r="35" spans="1:14" ht="15" hidden="1" thickBot="1">
      <c r="A35" s="233"/>
      <c r="B35" s="245"/>
      <c r="C35" s="237"/>
      <c r="D35" s="239"/>
      <c r="E35" s="183">
        <v>1</v>
      </c>
      <c r="F35" s="183" t="s">
        <v>26</v>
      </c>
      <c r="G35" s="184" t="s">
        <v>401</v>
      </c>
      <c r="H35" s="183" t="s">
        <v>44</v>
      </c>
      <c r="I35" s="185" t="s">
        <v>61</v>
      </c>
      <c r="J35" s="186" t="s">
        <v>62</v>
      </c>
      <c r="K35" s="243"/>
      <c r="L35" s="187"/>
      <c r="M35" s="194">
        <f t="shared" si="5"/>
        <v>0</v>
      </c>
      <c r="N35" s="221"/>
    </row>
    <row r="36" spans="1:14" ht="15" hidden="1" thickBot="1">
      <c r="A36" s="233"/>
      <c r="B36" s="245"/>
      <c r="C36" s="237"/>
      <c r="D36" s="239"/>
      <c r="E36" s="183">
        <v>1</v>
      </c>
      <c r="F36" s="183" t="s">
        <v>26</v>
      </c>
      <c r="G36" s="184" t="s">
        <v>401</v>
      </c>
      <c r="H36" s="183" t="s">
        <v>44</v>
      </c>
      <c r="I36" s="185" t="s">
        <v>63</v>
      </c>
      <c r="J36" s="186" t="s">
        <v>64</v>
      </c>
      <c r="K36" s="243"/>
      <c r="L36" s="187"/>
      <c r="M36" s="194">
        <f t="shared" si="5"/>
        <v>0</v>
      </c>
      <c r="N36" s="221"/>
    </row>
    <row r="37" spans="1:14" ht="15" hidden="1" thickBot="1">
      <c r="A37" s="233"/>
      <c r="B37" s="245"/>
      <c r="C37" s="237"/>
      <c r="D37" s="239"/>
      <c r="E37" s="183">
        <v>1</v>
      </c>
      <c r="F37" s="183" t="s">
        <v>26</v>
      </c>
      <c r="G37" s="184" t="s">
        <v>401</v>
      </c>
      <c r="H37" s="183" t="s">
        <v>44</v>
      </c>
      <c r="I37" s="185" t="s">
        <v>65</v>
      </c>
      <c r="J37" s="186" t="s">
        <v>66</v>
      </c>
      <c r="K37" s="243"/>
      <c r="L37" s="187"/>
      <c r="M37" s="194">
        <f t="shared" si="5"/>
        <v>0</v>
      </c>
      <c r="N37" s="221"/>
    </row>
    <row r="38" spans="1:14" ht="15" hidden="1" thickBot="1">
      <c r="A38" s="233"/>
      <c r="B38" s="245"/>
      <c r="C38" s="237"/>
      <c r="D38" s="239"/>
      <c r="E38" s="183">
        <v>1</v>
      </c>
      <c r="F38" s="183" t="s">
        <v>26</v>
      </c>
      <c r="G38" s="184" t="s">
        <v>401</v>
      </c>
      <c r="H38" s="183" t="s">
        <v>44</v>
      </c>
      <c r="I38" s="185" t="s">
        <v>67</v>
      </c>
      <c r="J38" s="186" t="s">
        <v>68</v>
      </c>
      <c r="K38" s="243"/>
      <c r="L38" s="187"/>
      <c r="M38" s="194">
        <f t="shared" si="5"/>
        <v>0</v>
      </c>
      <c r="N38" s="221"/>
    </row>
    <row r="39" spans="1:14" ht="15" hidden="1" thickBot="1">
      <c r="A39" s="233"/>
      <c r="B39" s="245"/>
      <c r="C39" s="237"/>
      <c r="D39" s="239"/>
      <c r="E39" s="183">
        <v>1</v>
      </c>
      <c r="F39" s="183" t="s">
        <v>26</v>
      </c>
      <c r="G39" s="184" t="s">
        <v>401</v>
      </c>
      <c r="H39" s="183" t="s">
        <v>44</v>
      </c>
      <c r="I39" s="185" t="s">
        <v>69</v>
      </c>
      <c r="J39" s="186" t="s">
        <v>70</v>
      </c>
      <c r="K39" s="243"/>
      <c r="L39" s="187"/>
      <c r="M39" s="194">
        <f t="shared" si="5"/>
        <v>0</v>
      </c>
      <c r="N39" s="221"/>
    </row>
    <row r="40" spans="1:14" ht="15" hidden="1" thickBot="1">
      <c r="A40" s="233"/>
      <c r="B40" s="245"/>
      <c r="C40" s="237"/>
      <c r="D40" s="239"/>
      <c r="E40" s="183">
        <v>1</v>
      </c>
      <c r="F40" s="183" t="s">
        <v>26</v>
      </c>
      <c r="G40" s="184" t="s">
        <v>401</v>
      </c>
      <c r="H40" s="183" t="s">
        <v>44</v>
      </c>
      <c r="I40" s="185" t="s">
        <v>71</v>
      </c>
      <c r="J40" s="186" t="s">
        <v>72</v>
      </c>
      <c r="K40" s="243"/>
      <c r="L40" s="187"/>
      <c r="M40" s="194">
        <f t="shared" si="5"/>
        <v>0</v>
      </c>
      <c r="N40" s="221"/>
    </row>
    <row r="41" spans="1:14" ht="15" hidden="1" thickBot="1">
      <c r="A41" s="233"/>
      <c r="B41" s="245"/>
      <c r="C41" s="237"/>
      <c r="D41" s="239"/>
      <c r="E41" s="183">
        <v>1</v>
      </c>
      <c r="F41" s="183" t="s">
        <v>26</v>
      </c>
      <c r="G41" s="184" t="s">
        <v>401</v>
      </c>
      <c r="H41" s="183" t="s">
        <v>44</v>
      </c>
      <c r="I41" s="185" t="s">
        <v>73</v>
      </c>
      <c r="J41" s="186" t="s">
        <v>74</v>
      </c>
      <c r="K41" s="243"/>
      <c r="L41" s="187"/>
      <c r="M41" s="194">
        <f t="shared" si="5"/>
        <v>0</v>
      </c>
      <c r="N41" s="221"/>
    </row>
    <row r="42" spans="1:14" ht="15" hidden="1" thickBot="1">
      <c r="A42" s="233"/>
      <c r="B42" s="245"/>
      <c r="C42" s="237"/>
      <c r="D42" s="239"/>
      <c r="E42" s="183">
        <v>1</v>
      </c>
      <c r="F42" s="183" t="s">
        <v>26</v>
      </c>
      <c r="G42" s="184" t="s">
        <v>401</v>
      </c>
      <c r="H42" s="183" t="s">
        <v>44</v>
      </c>
      <c r="I42" s="185" t="s">
        <v>75</v>
      </c>
      <c r="J42" s="186" t="s">
        <v>76</v>
      </c>
      <c r="K42" s="243"/>
      <c r="L42" s="187"/>
      <c r="M42" s="194">
        <f t="shared" si="5"/>
        <v>0</v>
      </c>
      <c r="N42" s="221"/>
    </row>
    <row r="43" spans="1:14" ht="15" hidden="1" thickBot="1">
      <c r="A43" s="233"/>
      <c r="B43" s="245"/>
      <c r="C43" s="237"/>
      <c r="D43" s="239"/>
      <c r="E43" s="183">
        <v>1</v>
      </c>
      <c r="F43" s="183" t="s">
        <v>26</v>
      </c>
      <c r="G43" s="184" t="s">
        <v>401</v>
      </c>
      <c r="H43" s="183" t="s">
        <v>44</v>
      </c>
      <c r="I43" s="185" t="s">
        <v>77</v>
      </c>
      <c r="J43" s="186" t="s">
        <v>78</v>
      </c>
      <c r="K43" s="243"/>
      <c r="L43" s="187"/>
      <c r="M43" s="194">
        <f t="shared" si="5"/>
        <v>0</v>
      </c>
      <c r="N43" s="221"/>
    </row>
    <row r="44" spans="1:14" ht="15" hidden="1" thickBot="1">
      <c r="A44" s="233"/>
      <c r="B44" s="245"/>
      <c r="C44" s="237"/>
      <c r="D44" s="239"/>
      <c r="E44" s="183">
        <v>1</v>
      </c>
      <c r="F44" s="183" t="s">
        <v>26</v>
      </c>
      <c r="G44" s="184" t="s">
        <v>401</v>
      </c>
      <c r="H44" s="183" t="s">
        <v>44</v>
      </c>
      <c r="I44" s="185" t="s">
        <v>79</v>
      </c>
      <c r="J44" s="186" t="s">
        <v>80</v>
      </c>
      <c r="K44" s="243"/>
      <c r="L44" s="187"/>
      <c r="M44" s="194">
        <f t="shared" si="5"/>
        <v>0</v>
      </c>
      <c r="N44" s="221"/>
    </row>
    <row r="45" spans="1:14" ht="15" hidden="1" thickBot="1">
      <c r="A45" s="233"/>
      <c r="B45" s="245"/>
      <c r="C45" s="237"/>
      <c r="D45" s="239"/>
      <c r="E45" s="183">
        <v>1</v>
      </c>
      <c r="F45" s="183" t="s">
        <v>26</v>
      </c>
      <c r="G45" s="184" t="s">
        <v>401</v>
      </c>
      <c r="H45" s="183" t="s">
        <v>44</v>
      </c>
      <c r="I45" s="185" t="s">
        <v>81</v>
      </c>
      <c r="J45" s="186" t="s">
        <v>82</v>
      </c>
      <c r="K45" s="243"/>
      <c r="L45" s="187"/>
      <c r="M45" s="194">
        <f t="shared" si="5"/>
        <v>0</v>
      </c>
      <c r="N45" s="221"/>
    </row>
    <row r="46" spans="1:14" ht="15" hidden="1" thickBot="1">
      <c r="A46" s="233"/>
      <c r="B46" s="245"/>
      <c r="C46" s="237"/>
      <c r="D46" s="239"/>
      <c r="E46" s="183">
        <v>1</v>
      </c>
      <c r="F46" s="183" t="s">
        <v>26</v>
      </c>
      <c r="G46" s="184" t="s">
        <v>401</v>
      </c>
      <c r="H46" s="183" t="s">
        <v>44</v>
      </c>
      <c r="I46" s="185" t="s">
        <v>83</v>
      </c>
      <c r="J46" s="186" t="s">
        <v>84</v>
      </c>
      <c r="K46" s="243"/>
      <c r="L46" s="187"/>
      <c r="M46" s="194">
        <f t="shared" si="5"/>
        <v>0</v>
      </c>
      <c r="N46" s="221"/>
    </row>
    <row r="47" spans="1:14" ht="15" hidden="1" thickBot="1">
      <c r="A47" s="233"/>
      <c r="B47" s="245"/>
      <c r="C47" s="237"/>
      <c r="D47" s="239"/>
      <c r="E47" s="183">
        <v>1</v>
      </c>
      <c r="F47" s="183" t="s">
        <v>26</v>
      </c>
      <c r="G47" s="184" t="s">
        <v>401</v>
      </c>
      <c r="H47" s="183" t="s">
        <v>44</v>
      </c>
      <c r="I47" s="185" t="s">
        <v>85</v>
      </c>
      <c r="J47" s="186" t="s">
        <v>86</v>
      </c>
      <c r="K47" s="243"/>
      <c r="L47" s="187"/>
      <c r="M47" s="194">
        <f t="shared" si="5"/>
        <v>0</v>
      </c>
      <c r="N47" s="221"/>
    </row>
    <row r="48" spans="1:14" ht="15" hidden="1" thickBot="1">
      <c r="A48" s="233"/>
      <c r="B48" s="245"/>
      <c r="C48" s="237"/>
      <c r="D48" s="239"/>
      <c r="E48" s="183">
        <v>1</v>
      </c>
      <c r="F48" s="183" t="s">
        <v>26</v>
      </c>
      <c r="G48" s="184" t="s">
        <v>401</v>
      </c>
      <c r="H48" s="183" t="s">
        <v>44</v>
      </c>
      <c r="I48" s="185" t="s">
        <v>87</v>
      </c>
      <c r="J48" s="186" t="s">
        <v>88</v>
      </c>
      <c r="K48" s="243"/>
      <c r="L48" s="187"/>
      <c r="M48" s="194">
        <f t="shared" si="5"/>
        <v>0</v>
      </c>
      <c r="N48" s="221"/>
    </row>
    <row r="49" spans="1:14" ht="15" hidden="1" thickBot="1">
      <c r="A49" s="233"/>
      <c r="B49" s="245"/>
      <c r="C49" s="237"/>
      <c r="D49" s="239"/>
      <c r="E49" s="183">
        <v>1</v>
      </c>
      <c r="F49" s="183" t="s">
        <v>26</v>
      </c>
      <c r="G49" s="184" t="s">
        <v>401</v>
      </c>
      <c r="H49" s="183" t="s">
        <v>44</v>
      </c>
      <c r="I49" s="185" t="s">
        <v>89</v>
      </c>
      <c r="J49" s="186" t="s">
        <v>90</v>
      </c>
      <c r="K49" s="243"/>
      <c r="L49" s="187"/>
      <c r="M49" s="194">
        <f t="shared" si="5"/>
        <v>0</v>
      </c>
      <c r="N49" s="221"/>
    </row>
    <row r="50" spans="1:14" ht="15" hidden="1" thickBot="1">
      <c r="A50" s="233"/>
      <c r="B50" s="245"/>
      <c r="C50" s="237"/>
      <c r="D50" s="239"/>
      <c r="E50" s="183">
        <v>1</v>
      </c>
      <c r="F50" s="183" t="s">
        <v>26</v>
      </c>
      <c r="G50" s="184" t="s">
        <v>401</v>
      </c>
      <c r="H50" s="183" t="s">
        <v>44</v>
      </c>
      <c r="I50" s="185" t="s">
        <v>91</v>
      </c>
      <c r="J50" s="186" t="s">
        <v>92</v>
      </c>
      <c r="K50" s="243"/>
      <c r="L50" s="187"/>
      <c r="M50" s="194">
        <f t="shared" si="5"/>
        <v>0</v>
      </c>
      <c r="N50" s="221"/>
    </row>
    <row r="51" spans="1:14" ht="15" hidden="1" thickBot="1">
      <c r="A51" s="233"/>
      <c r="B51" s="245"/>
      <c r="C51" s="237"/>
      <c r="D51" s="239"/>
      <c r="E51" s="183">
        <v>1</v>
      </c>
      <c r="F51" s="183" t="s">
        <v>26</v>
      </c>
      <c r="G51" s="184" t="s">
        <v>401</v>
      </c>
      <c r="H51" s="183" t="s">
        <v>44</v>
      </c>
      <c r="I51" s="185" t="s">
        <v>93</v>
      </c>
      <c r="J51" s="186" t="s">
        <v>94</v>
      </c>
      <c r="K51" s="243"/>
      <c r="L51" s="187"/>
      <c r="M51" s="194">
        <f t="shared" si="5"/>
        <v>0</v>
      </c>
      <c r="N51" s="221"/>
    </row>
    <row r="52" spans="1:14" ht="15" hidden="1" thickBot="1">
      <c r="A52" s="233"/>
      <c r="B52" s="245"/>
      <c r="C52" s="237"/>
      <c r="D52" s="239"/>
      <c r="E52" s="183">
        <v>1</v>
      </c>
      <c r="F52" s="183" t="s">
        <v>26</v>
      </c>
      <c r="G52" s="184" t="s">
        <v>401</v>
      </c>
      <c r="H52" s="183" t="s">
        <v>44</v>
      </c>
      <c r="I52" s="185" t="s">
        <v>95</v>
      </c>
      <c r="J52" s="186" t="s">
        <v>96</v>
      </c>
      <c r="K52" s="243"/>
      <c r="L52" s="187"/>
      <c r="M52" s="194">
        <f t="shared" si="5"/>
        <v>0</v>
      </c>
      <c r="N52" s="221"/>
    </row>
    <row r="53" spans="1:14" ht="15" hidden="1" thickBot="1">
      <c r="A53" s="233"/>
      <c r="B53" s="245"/>
      <c r="C53" s="237"/>
      <c r="D53" s="239"/>
      <c r="E53" s="183">
        <v>1</v>
      </c>
      <c r="F53" s="183" t="s">
        <v>26</v>
      </c>
      <c r="G53" s="184" t="s">
        <v>401</v>
      </c>
      <c r="H53" s="183" t="s">
        <v>44</v>
      </c>
      <c r="I53" s="185" t="s">
        <v>97</v>
      </c>
      <c r="J53" s="186" t="s">
        <v>98</v>
      </c>
      <c r="K53" s="243"/>
      <c r="L53" s="187"/>
      <c r="M53" s="194">
        <f t="shared" si="5"/>
        <v>0</v>
      </c>
      <c r="N53" s="221"/>
    </row>
    <row r="54" spans="1:14" ht="15" hidden="1" thickBot="1">
      <c r="A54" s="233"/>
      <c r="B54" s="245"/>
      <c r="C54" s="237"/>
      <c r="D54" s="239"/>
      <c r="E54" s="183">
        <v>1</v>
      </c>
      <c r="F54" s="183" t="s">
        <v>26</v>
      </c>
      <c r="G54" s="184" t="s">
        <v>401</v>
      </c>
      <c r="H54" s="183" t="s">
        <v>44</v>
      </c>
      <c r="I54" s="185" t="s">
        <v>99</v>
      </c>
      <c r="J54" s="186" t="s">
        <v>100</v>
      </c>
      <c r="K54" s="243"/>
      <c r="L54" s="187"/>
      <c r="M54" s="194">
        <f t="shared" si="5"/>
        <v>0</v>
      </c>
      <c r="N54" s="221"/>
    </row>
    <row r="55" spans="1:14" ht="15" hidden="1" thickBot="1">
      <c r="A55" s="233"/>
      <c r="B55" s="245"/>
      <c r="C55" s="237"/>
      <c r="D55" s="239"/>
      <c r="E55" s="183">
        <v>1</v>
      </c>
      <c r="F55" s="183" t="s">
        <v>26</v>
      </c>
      <c r="G55" s="184" t="s">
        <v>401</v>
      </c>
      <c r="H55" s="183" t="s">
        <v>44</v>
      </c>
      <c r="I55" s="185" t="s">
        <v>101</v>
      </c>
      <c r="J55" s="186" t="s">
        <v>102</v>
      </c>
      <c r="K55" s="243"/>
      <c r="L55" s="187"/>
      <c r="M55" s="194">
        <f t="shared" si="5"/>
        <v>0</v>
      </c>
      <c r="N55" s="221"/>
    </row>
    <row r="56" spans="1:14" ht="15" hidden="1" thickBot="1">
      <c r="A56" s="233"/>
      <c r="B56" s="245"/>
      <c r="C56" s="237"/>
      <c r="D56" s="239"/>
      <c r="E56" s="183">
        <v>1</v>
      </c>
      <c r="F56" s="183" t="s">
        <v>26</v>
      </c>
      <c r="G56" s="184" t="s">
        <v>401</v>
      </c>
      <c r="H56" s="183" t="s">
        <v>44</v>
      </c>
      <c r="I56" s="185" t="s">
        <v>103</v>
      </c>
      <c r="J56" s="186" t="s">
        <v>104</v>
      </c>
      <c r="K56" s="243"/>
      <c r="L56" s="187"/>
      <c r="M56" s="194">
        <f t="shared" si="5"/>
        <v>0</v>
      </c>
      <c r="N56" s="221"/>
    </row>
    <row r="57" spans="1:14" ht="15" hidden="1" thickBot="1">
      <c r="A57" s="233"/>
      <c r="B57" s="245"/>
      <c r="C57" s="237"/>
      <c r="D57" s="239"/>
      <c r="E57" s="183">
        <v>1</v>
      </c>
      <c r="F57" s="183" t="s">
        <v>26</v>
      </c>
      <c r="G57" s="184" t="s">
        <v>401</v>
      </c>
      <c r="H57" s="183" t="s">
        <v>44</v>
      </c>
      <c r="I57" s="185" t="s">
        <v>105</v>
      </c>
      <c r="J57" s="186" t="s">
        <v>106</v>
      </c>
      <c r="K57" s="243"/>
      <c r="L57" s="187"/>
      <c r="M57" s="194">
        <f t="shared" si="5"/>
        <v>0</v>
      </c>
      <c r="N57" s="221"/>
    </row>
    <row r="58" spans="1:14" ht="15" hidden="1" thickBot="1">
      <c r="A58" s="233"/>
      <c r="B58" s="245"/>
      <c r="C58" s="237"/>
      <c r="D58" s="239"/>
      <c r="E58" s="183">
        <v>1</v>
      </c>
      <c r="F58" s="183" t="s">
        <v>26</v>
      </c>
      <c r="G58" s="184" t="s">
        <v>401</v>
      </c>
      <c r="H58" s="183" t="s">
        <v>44</v>
      </c>
      <c r="I58" s="185" t="s">
        <v>107</v>
      </c>
      <c r="J58" s="186" t="s">
        <v>108</v>
      </c>
      <c r="K58" s="243"/>
      <c r="L58" s="187"/>
      <c r="M58" s="194">
        <f t="shared" si="5"/>
        <v>0</v>
      </c>
      <c r="N58" s="221"/>
    </row>
    <row r="59" spans="1:14" ht="15" hidden="1" thickBot="1">
      <c r="A59" s="233"/>
      <c r="B59" s="245"/>
      <c r="C59" s="237"/>
      <c r="D59" s="239"/>
      <c r="E59" s="183">
        <v>1</v>
      </c>
      <c r="F59" s="183" t="s">
        <v>26</v>
      </c>
      <c r="G59" s="184" t="s">
        <v>401</v>
      </c>
      <c r="H59" s="183" t="s">
        <v>44</v>
      </c>
      <c r="I59" s="185" t="s">
        <v>109</v>
      </c>
      <c r="J59" s="186" t="s">
        <v>110</v>
      </c>
      <c r="K59" s="243"/>
      <c r="L59" s="187"/>
      <c r="M59" s="194">
        <f t="shared" si="5"/>
        <v>0</v>
      </c>
      <c r="N59" s="221"/>
    </row>
    <row r="60" spans="1:14" ht="15" hidden="1" thickBot="1">
      <c r="A60" s="233"/>
      <c r="B60" s="245"/>
      <c r="C60" s="237"/>
      <c r="D60" s="239"/>
      <c r="E60" s="183">
        <v>1</v>
      </c>
      <c r="F60" s="183" t="s">
        <v>26</v>
      </c>
      <c r="G60" s="184" t="s">
        <v>401</v>
      </c>
      <c r="H60" s="183" t="s">
        <v>44</v>
      </c>
      <c r="I60" s="185" t="s">
        <v>111</v>
      </c>
      <c r="J60" s="186" t="s">
        <v>112</v>
      </c>
      <c r="K60" s="243"/>
      <c r="L60" s="187"/>
      <c r="M60" s="194">
        <f t="shared" si="5"/>
        <v>0</v>
      </c>
      <c r="N60" s="221"/>
    </row>
    <row r="61" spans="1:14" ht="15" hidden="1" thickBot="1">
      <c r="A61" s="233"/>
      <c r="B61" s="245"/>
      <c r="C61" s="237"/>
      <c r="D61" s="239"/>
      <c r="E61" s="183">
        <v>1</v>
      </c>
      <c r="F61" s="183" t="s">
        <v>26</v>
      </c>
      <c r="G61" s="184" t="s">
        <v>401</v>
      </c>
      <c r="H61" s="183" t="s">
        <v>44</v>
      </c>
      <c r="I61" s="185" t="s">
        <v>113</v>
      </c>
      <c r="J61" s="186" t="s">
        <v>114</v>
      </c>
      <c r="K61" s="243"/>
      <c r="L61" s="187"/>
      <c r="M61" s="194">
        <f t="shared" si="5"/>
        <v>0</v>
      </c>
      <c r="N61" s="221"/>
    </row>
    <row r="62" spans="1:14" ht="15" hidden="1" thickBot="1">
      <c r="A62" s="233"/>
      <c r="B62" s="245"/>
      <c r="C62" s="237"/>
      <c r="D62" s="239"/>
      <c r="E62" s="183">
        <v>1</v>
      </c>
      <c r="F62" s="183" t="s">
        <v>26</v>
      </c>
      <c r="G62" s="184" t="s">
        <v>401</v>
      </c>
      <c r="H62" s="183" t="s">
        <v>44</v>
      </c>
      <c r="I62" s="185" t="s">
        <v>115</v>
      </c>
      <c r="J62" s="186" t="s">
        <v>116</v>
      </c>
      <c r="K62" s="243"/>
      <c r="L62" s="187"/>
      <c r="M62" s="194">
        <f t="shared" si="5"/>
        <v>0</v>
      </c>
      <c r="N62" s="221"/>
    </row>
    <row r="63" spans="1:14" ht="15" hidden="1" thickBot="1">
      <c r="A63" s="233"/>
      <c r="B63" s="245"/>
      <c r="C63" s="237"/>
      <c r="D63" s="239"/>
      <c r="E63" s="183">
        <v>1</v>
      </c>
      <c r="F63" s="183" t="s">
        <v>26</v>
      </c>
      <c r="G63" s="184" t="s">
        <v>401</v>
      </c>
      <c r="H63" s="183" t="s">
        <v>44</v>
      </c>
      <c r="I63" s="185" t="s">
        <v>117</v>
      </c>
      <c r="J63" s="186" t="s">
        <v>118</v>
      </c>
      <c r="K63" s="243"/>
      <c r="L63" s="187"/>
      <c r="M63" s="194">
        <f t="shared" si="5"/>
        <v>0</v>
      </c>
      <c r="N63" s="221"/>
    </row>
    <row r="64" spans="1:14" ht="15" thickBot="1">
      <c r="A64" s="233"/>
      <c r="B64" s="245"/>
      <c r="C64" s="237"/>
      <c r="D64" s="239"/>
      <c r="E64" s="183">
        <v>1</v>
      </c>
      <c r="F64" s="183" t="s">
        <v>26</v>
      </c>
      <c r="G64" s="184" t="s">
        <v>401</v>
      </c>
      <c r="H64" s="183" t="s">
        <v>44</v>
      </c>
      <c r="I64" s="185" t="s">
        <v>119</v>
      </c>
      <c r="J64" s="186" t="s">
        <v>120</v>
      </c>
      <c r="K64" s="243"/>
      <c r="L64" s="187">
        <f>'[2]5 -Produccion '!$X$65</f>
        <v>12862.2</v>
      </c>
      <c r="M64" s="194">
        <f t="shared" si="5"/>
        <v>0.17245947359246994</v>
      </c>
      <c r="N64" s="221">
        <f>K27/28685*M64</f>
        <v>7743.3613023540829</v>
      </c>
    </row>
    <row r="65" spans="1:14" ht="15" thickBot="1">
      <c r="A65" s="233"/>
      <c r="B65" s="245"/>
      <c r="C65" s="237"/>
      <c r="D65" s="239"/>
      <c r="E65" s="183">
        <v>1</v>
      </c>
      <c r="F65" s="183" t="s">
        <v>26</v>
      </c>
      <c r="G65" s="184" t="s">
        <v>401</v>
      </c>
      <c r="H65" s="183" t="s">
        <v>44</v>
      </c>
      <c r="I65" s="185" t="s">
        <v>121</v>
      </c>
      <c r="J65" s="186" t="s">
        <v>122</v>
      </c>
      <c r="K65" s="243"/>
      <c r="L65" s="187">
        <f>'[2]5 -Produccion '!$X$66</f>
        <v>61718.8</v>
      </c>
      <c r="M65" s="194">
        <f t="shared" si="5"/>
        <v>0.82754052640753006</v>
      </c>
      <c r="N65" s="221">
        <f>K27/28685*M65</f>
        <v>37156.238244447384</v>
      </c>
    </row>
    <row r="66" spans="1:14" ht="15" hidden="1" thickBot="1">
      <c r="A66" s="233"/>
      <c r="B66" s="245"/>
      <c r="C66" s="237"/>
      <c r="D66" s="239"/>
      <c r="E66" s="183">
        <v>1</v>
      </c>
      <c r="F66" s="183" t="s">
        <v>26</v>
      </c>
      <c r="G66" s="184" t="s">
        <v>401</v>
      </c>
      <c r="H66" s="183" t="s">
        <v>44</v>
      </c>
      <c r="I66" s="185" t="s">
        <v>123</v>
      </c>
      <c r="J66" s="186" t="s">
        <v>124</v>
      </c>
      <c r="K66" s="243"/>
      <c r="L66" s="187"/>
      <c r="M66" s="194">
        <f t="shared" si="5"/>
        <v>0</v>
      </c>
      <c r="N66" s="221"/>
    </row>
    <row r="67" spans="1:14" ht="15" hidden="1" thickBot="1">
      <c r="A67" s="233"/>
      <c r="B67" s="245"/>
      <c r="C67" s="237"/>
      <c r="D67" s="239"/>
      <c r="E67" s="183">
        <v>1</v>
      </c>
      <c r="F67" s="183" t="s">
        <v>26</v>
      </c>
      <c r="G67" s="184" t="s">
        <v>401</v>
      </c>
      <c r="H67" s="183" t="s">
        <v>44</v>
      </c>
      <c r="I67" s="185" t="s">
        <v>125</v>
      </c>
      <c r="J67" s="186" t="s">
        <v>126</v>
      </c>
      <c r="K67" s="243"/>
      <c r="L67" s="187"/>
      <c r="M67" s="194">
        <f t="shared" si="5"/>
        <v>0</v>
      </c>
      <c r="N67" s="221"/>
    </row>
    <row r="68" spans="1:14" ht="15" hidden="1" thickBot="1">
      <c r="A68" s="233"/>
      <c r="B68" s="245"/>
      <c r="C68" s="237"/>
      <c r="D68" s="239"/>
      <c r="E68" s="183">
        <v>1</v>
      </c>
      <c r="F68" s="183" t="s">
        <v>26</v>
      </c>
      <c r="G68" s="184" t="s">
        <v>401</v>
      </c>
      <c r="H68" s="183" t="s">
        <v>44</v>
      </c>
      <c r="I68" s="185" t="s">
        <v>127</v>
      </c>
      <c r="J68" s="186" t="s">
        <v>128</v>
      </c>
      <c r="K68" s="243"/>
      <c r="L68" s="187"/>
      <c r="M68" s="194">
        <f t="shared" si="5"/>
        <v>0</v>
      </c>
      <c r="N68" s="221"/>
    </row>
    <row r="69" spans="1:14" ht="15" hidden="1" thickBot="1">
      <c r="A69" s="233"/>
      <c r="B69" s="245"/>
      <c r="C69" s="237"/>
      <c r="D69" s="239"/>
      <c r="E69" s="183">
        <v>1</v>
      </c>
      <c r="F69" s="183" t="s">
        <v>26</v>
      </c>
      <c r="G69" s="184" t="s">
        <v>401</v>
      </c>
      <c r="H69" s="183" t="s">
        <v>44</v>
      </c>
      <c r="I69" s="185" t="s">
        <v>129</v>
      </c>
      <c r="J69" s="186" t="s">
        <v>130</v>
      </c>
      <c r="K69" s="243"/>
      <c r="L69" s="187"/>
      <c r="M69" s="194">
        <f t="shared" si="5"/>
        <v>0</v>
      </c>
      <c r="N69" s="221"/>
    </row>
    <row r="70" spans="1:14" ht="15" hidden="1" thickBot="1">
      <c r="A70" s="233"/>
      <c r="B70" s="245"/>
      <c r="C70" s="237"/>
      <c r="D70" s="239"/>
      <c r="E70" s="183">
        <v>1</v>
      </c>
      <c r="F70" s="183" t="s">
        <v>26</v>
      </c>
      <c r="G70" s="184" t="s">
        <v>401</v>
      </c>
      <c r="H70" s="183" t="s">
        <v>44</v>
      </c>
      <c r="I70" s="185" t="s">
        <v>131</v>
      </c>
      <c r="J70" s="186" t="s">
        <v>132</v>
      </c>
      <c r="K70" s="243"/>
      <c r="L70" s="187"/>
      <c r="M70" s="194">
        <f t="shared" si="5"/>
        <v>0</v>
      </c>
      <c r="N70" s="221"/>
    </row>
    <row r="71" spans="1:14" ht="15" hidden="1" thickBot="1">
      <c r="A71" s="233"/>
      <c r="B71" s="245"/>
      <c r="C71" s="237"/>
      <c r="D71" s="239"/>
      <c r="E71" s="183">
        <v>1</v>
      </c>
      <c r="F71" s="183" t="s">
        <v>26</v>
      </c>
      <c r="G71" s="184" t="s">
        <v>401</v>
      </c>
      <c r="H71" s="183" t="s">
        <v>44</v>
      </c>
      <c r="I71" s="185" t="s">
        <v>133</v>
      </c>
      <c r="J71" s="186" t="s">
        <v>134</v>
      </c>
      <c r="K71" s="243"/>
      <c r="L71" s="187"/>
      <c r="M71" s="194">
        <f t="shared" si="5"/>
        <v>0</v>
      </c>
      <c r="N71" s="221"/>
    </row>
    <row r="72" spans="1:14" ht="15" hidden="1" thickBot="1">
      <c r="A72" s="233"/>
      <c r="B72" s="245"/>
      <c r="C72" s="237"/>
      <c r="D72" s="239"/>
      <c r="E72" s="183">
        <v>1</v>
      </c>
      <c r="F72" s="183" t="s">
        <v>26</v>
      </c>
      <c r="G72" s="184" t="s">
        <v>401</v>
      </c>
      <c r="H72" s="183" t="s">
        <v>44</v>
      </c>
      <c r="I72" s="185" t="s">
        <v>135</v>
      </c>
      <c r="J72" s="186" t="s">
        <v>136</v>
      </c>
      <c r="K72" s="243"/>
      <c r="L72" s="187"/>
      <c r="M72" s="194">
        <f t="shared" si="5"/>
        <v>0</v>
      </c>
      <c r="N72" s="221"/>
    </row>
    <row r="73" spans="1:14" ht="15" hidden="1" thickBot="1">
      <c r="A73" s="233"/>
      <c r="B73" s="245"/>
      <c r="C73" s="237"/>
      <c r="D73" s="239"/>
      <c r="E73" s="183">
        <v>1</v>
      </c>
      <c r="F73" s="183" t="s">
        <v>26</v>
      </c>
      <c r="G73" s="184" t="s">
        <v>401</v>
      </c>
      <c r="H73" s="183" t="s">
        <v>44</v>
      </c>
      <c r="I73" s="185" t="s">
        <v>137</v>
      </c>
      <c r="J73" s="186" t="s">
        <v>138</v>
      </c>
      <c r="K73" s="243"/>
      <c r="L73" s="187"/>
      <c r="M73" s="194">
        <f t="shared" si="5"/>
        <v>0</v>
      </c>
      <c r="N73" s="221"/>
    </row>
    <row r="74" spans="1:14" ht="15" hidden="1" thickBot="1">
      <c r="A74" s="233"/>
      <c r="B74" s="245"/>
      <c r="C74" s="237"/>
      <c r="D74" s="239"/>
      <c r="E74" s="183">
        <v>1</v>
      </c>
      <c r="F74" s="183" t="s">
        <v>26</v>
      </c>
      <c r="G74" s="184" t="s">
        <v>401</v>
      </c>
      <c r="H74" s="183" t="s">
        <v>44</v>
      </c>
      <c r="I74" s="185" t="s">
        <v>139</v>
      </c>
      <c r="J74" s="186" t="s">
        <v>140</v>
      </c>
      <c r="K74" s="243"/>
      <c r="L74" s="187"/>
      <c r="M74" s="194">
        <f t="shared" si="5"/>
        <v>0</v>
      </c>
      <c r="N74" s="221"/>
    </row>
    <row r="75" spans="1:14" ht="15" hidden="1" thickBot="1">
      <c r="A75" s="233"/>
      <c r="B75" s="245"/>
      <c r="C75" s="237"/>
      <c r="D75" s="239"/>
      <c r="E75" s="183">
        <v>1</v>
      </c>
      <c r="F75" s="183" t="s">
        <v>26</v>
      </c>
      <c r="G75" s="184" t="s">
        <v>401</v>
      </c>
      <c r="H75" s="183" t="s">
        <v>44</v>
      </c>
      <c r="I75" s="185" t="s">
        <v>141</v>
      </c>
      <c r="J75" s="186" t="s">
        <v>142</v>
      </c>
      <c r="K75" s="243"/>
      <c r="L75" s="187"/>
      <c r="M75" s="194">
        <f t="shared" si="5"/>
        <v>0</v>
      </c>
      <c r="N75" s="221"/>
    </row>
    <row r="76" spans="1:14" ht="15" hidden="1" thickBot="1">
      <c r="A76" s="233"/>
      <c r="B76" s="245"/>
      <c r="C76" s="237"/>
      <c r="D76" s="239"/>
      <c r="E76" s="183">
        <v>1</v>
      </c>
      <c r="F76" s="183" t="s">
        <v>26</v>
      </c>
      <c r="G76" s="184" t="s">
        <v>401</v>
      </c>
      <c r="H76" s="183" t="s">
        <v>44</v>
      </c>
      <c r="I76" s="185" t="s">
        <v>143</v>
      </c>
      <c r="J76" s="186" t="s">
        <v>144</v>
      </c>
      <c r="K76" s="243"/>
      <c r="L76" s="187"/>
      <c r="M76" s="194">
        <f t="shared" si="5"/>
        <v>0</v>
      </c>
      <c r="N76" s="221"/>
    </row>
    <row r="77" spans="1:14" ht="15" hidden="1" thickBot="1">
      <c r="A77" s="233"/>
      <c r="B77" s="245"/>
      <c r="C77" s="237"/>
      <c r="D77" s="239"/>
      <c r="E77" s="183">
        <v>1</v>
      </c>
      <c r="F77" s="183" t="s">
        <v>26</v>
      </c>
      <c r="G77" s="184" t="s">
        <v>401</v>
      </c>
      <c r="H77" s="183" t="s">
        <v>44</v>
      </c>
      <c r="I77" s="185" t="s">
        <v>145</v>
      </c>
      <c r="J77" s="186" t="s">
        <v>146</v>
      </c>
      <c r="K77" s="243"/>
      <c r="L77" s="187"/>
      <c r="M77" s="194">
        <f t="shared" si="5"/>
        <v>0</v>
      </c>
      <c r="N77" s="221"/>
    </row>
    <row r="78" spans="1:14" ht="15" hidden="1" thickBot="1">
      <c r="A78" s="233"/>
      <c r="B78" s="245"/>
      <c r="C78" s="237"/>
      <c r="D78" s="239"/>
      <c r="E78" s="183">
        <v>1</v>
      </c>
      <c r="F78" s="183" t="s">
        <v>26</v>
      </c>
      <c r="G78" s="184" t="s">
        <v>401</v>
      </c>
      <c r="H78" s="183" t="s">
        <v>44</v>
      </c>
      <c r="I78" s="185" t="s">
        <v>147</v>
      </c>
      <c r="J78" s="186" t="s">
        <v>148</v>
      </c>
      <c r="K78" s="243"/>
      <c r="L78" s="187"/>
      <c r="M78" s="194">
        <f t="shared" si="5"/>
        <v>0</v>
      </c>
      <c r="N78" s="221"/>
    </row>
    <row r="79" spans="1:14" ht="15" hidden="1" thickBot="1">
      <c r="A79" s="233"/>
      <c r="B79" s="245"/>
      <c r="C79" s="237"/>
      <c r="D79" s="239"/>
      <c r="E79" s="183">
        <v>1</v>
      </c>
      <c r="F79" s="183" t="s">
        <v>26</v>
      </c>
      <c r="G79" s="184" t="s">
        <v>401</v>
      </c>
      <c r="H79" s="183" t="s">
        <v>44</v>
      </c>
      <c r="I79" s="185" t="s">
        <v>149</v>
      </c>
      <c r="J79" s="186" t="s">
        <v>150</v>
      </c>
      <c r="K79" s="243"/>
      <c r="L79" s="187"/>
      <c r="M79" s="194">
        <f t="shared" si="5"/>
        <v>0</v>
      </c>
      <c r="N79" s="221"/>
    </row>
    <row r="80" spans="1:14" ht="15" hidden="1" thickBot="1">
      <c r="A80" s="233"/>
      <c r="B80" s="245"/>
      <c r="C80" s="237"/>
      <c r="D80" s="239"/>
      <c r="E80" s="183">
        <v>1</v>
      </c>
      <c r="F80" s="183" t="s">
        <v>26</v>
      </c>
      <c r="G80" s="184" t="s">
        <v>401</v>
      </c>
      <c r="H80" s="183" t="s">
        <v>44</v>
      </c>
      <c r="I80" s="185" t="s">
        <v>151</v>
      </c>
      <c r="J80" s="186" t="s">
        <v>152</v>
      </c>
      <c r="K80" s="243"/>
      <c r="L80" s="187"/>
      <c r="M80" s="194">
        <f t="shared" si="5"/>
        <v>0</v>
      </c>
      <c r="N80" s="221"/>
    </row>
    <row r="81" spans="1:14" ht="15" hidden="1" thickBot="1">
      <c r="A81" s="233"/>
      <c r="B81" s="245"/>
      <c r="C81" s="237"/>
      <c r="D81" s="239"/>
      <c r="E81" s="183">
        <v>1</v>
      </c>
      <c r="F81" s="183" t="s">
        <v>26</v>
      </c>
      <c r="G81" s="184" t="s">
        <v>401</v>
      </c>
      <c r="H81" s="183" t="s">
        <v>44</v>
      </c>
      <c r="I81" s="185" t="s">
        <v>153</v>
      </c>
      <c r="J81" s="186" t="s">
        <v>154</v>
      </c>
      <c r="K81" s="243"/>
      <c r="L81" s="187"/>
      <c r="M81" s="194">
        <f t="shared" si="5"/>
        <v>0</v>
      </c>
      <c r="N81" s="221"/>
    </row>
    <row r="82" spans="1:14" ht="15" hidden="1" thickBot="1">
      <c r="A82" s="233"/>
      <c r="B82" s="245"/>
      <c r="C82" s="237"/>
      <c r="D82" s="239"/>
      <c r="E82" s="183">
        <v>1</v>
      </c>
      <c r="F82" s="183" t="s">
        <v>26</v>
      </c>
      <c r="G82" s="184" t="s">
        <v>401</v>
      </c>
      <c r="H82" s="183" t="s">
        <v>44</v>
      </c>
      <c r="I82" s="185" t="s">
        <v>155</v>
      </c>
      <c r="J82" s="186" t="s">
        <v>156</v>
      </c>
      <c r="K82" s="243"/>
      <c r="L82" s="187"/>
      <c r="M82" s="194">
        <f t="shared" si="5"/>
        <v>0</v>
      </c>
      <c r="N82" s="221"/>
    </row>
    <row r="83" spans="1:14" ht="15" hidden="1" thickBot="1">
      <c r="A83" s="233"/>
      <c r="B83" s="245"/>
      <c r="C83" s="237"/>
      <c r="D83" s="239"/>
      <c r="E83" s="183">
        <v>1</v>
      </c>
      <c r="F83" s="183" t="s">
        <v>26</v>
      </c>
      <c r="G83" s="184" t="s">
        <v>401</v>
      </c>
      <c r="H83" s="183" t="s">
        <v>44</v>
      </c>
      <c r="I83" s="185" t="s">
        <v>157</v>
      </c>
      <c r="J83" s="186" t="s">
        <v>158</v>
      </c>
      <c r="K83" s="243"/>
      <c r="L83" s="187"/>
      <c r="M83" s="194">
        <f t="shared" si="5"/>
        <v>0</v>
      </c>
      <c r="N83" s="221"/>
    </row>
    <row r="84" spans="1:14" ht="15" hidden="1" thickBot="1">
      <c r="A84" s="233"/>
      <c r="B84" s="245"/>
      <c r="C84" s="237"/>
      <c r="D84" s="239"/>
      <c r="E84" s="183">
        <v>1</v>
      </c>
      <c r="F84" s="183" t="s">
        <v>26</v>
      </c>
      <c r="G84" s="184" t="s">
        <v>401</v>
      </c>
      <c r="H84" s="183" t="s">
        <v>44</v>
      </c>
      <c r="I84" s="185" t="s">
        <v>159</v>
      </c>
      <c r="J84" s="186" t="s">
        <v>160</v>
      </c>
      <c r="K84" s="243"/>
      <c r="L84" s="187"/>
      <c r="M84" s="194">
        <f t="shared" si="5"/>
        <v>0</v>
      </c>
      <c r="N84" s="221"/>
    </row>
    <row r="85" spans="1:14" ht="15" hidden="1" thickBot="1">
      <c r="A85" s="233"/>
      <c r="B85" s="245"/>
      <c r="C85" s="237"/>
      <c r="D85" s="239"/>
      <c r="E85" s="183">
        <v>1</v>
      </c>
      <c r="F85" s="183" t="s">
        <v>26</v>
      </c>
      <c r="G85" s="184" t="s">
        <v>401</v>
      </c>
      <c r="H85" s="183" t="s">
        <v>44</v>
      </c>
      <c r="I85" s="185" t="s">
        <v>161</v>
      </c>
      <c r="J85" s="186" t="s">
        <v>162</v>
      </c>
      <c r="K85" s="243"/>
      <c r="L85" s="187"/>
      <c r="M85" s="194">
        <f t="shared" si="5"/>
        <v>0</v>
      </c>
      <c r="N85" s="221"/>
    </row>
    <row r="86" spans="1:14" ht="15" hidden="1" thickBot="1">
      <c r="A86" s="233"/>
      <c r="B86" s="245"/>
      <c r="C86" s="237"/>
      <c r="D86" s="239"/>
      <c r="E86" s="183">
        <v>1</v>
      </c>
      <c r="F86" s="183" t="s">
        <v>26</v>
      </c>
      <c r="G86" s="184" t="s">
        <v>401</v>
      </c>
      <c r="H86" s="183" t="s">
        <v>44</v>
      </c>
      <c r="I86" s="185" t="s">
        <v>163</v>
      </c>
      <c r="J86" s="186" t="s">
        <v>164</v>
      </c>
      <c r="K86" s="243"/>
      <c r="L86" s="187"/>
      <c r="M86" s="194">
        <f t="shared" si="5"/>
        <v>0</v>
      </c>
      <c r="N86" s="221"/>
    </row>
    <row r="87" spans="1:14" ht="15" hidden="1" thickBot="1">
      <c r="A87" s="233"/>
      <c r="B87" s="245"/>
      <c r="C87" s="237"/>
      <c r="D87" s="239"/>
      <c r="E87" s="183">
        <v>1</v>
      </c>
      <c r="F87" s="183" t="s">
        <v>26</v>
      </c>
      <c r="G87" s="184" t="s">
        <v>401</v>
      </c>
      <c r="H87" s="183" t="s">
        <v>44</v>
      </c>
      <c r="I87" s="185" t="s">
        <v>165</v>
      </c>
      <c r="J87" s="186" t="s">
        <v>166</v>
      </c>
      <c r="K87" s="243"/>
      <c r="L87" s="187"/>
      <c r="M87" s="194">
        <f t="shared" si="5"/>
        <v>0</v>
      </c>
      <c r="N87" s="221"/>
    </row>
    <row r="88" spans="1:14" ht="15" hidden="1" thickBot="1">
      <c r="A88" s="233"/>
      <c r="B88" s="245"/>
      <c r="C88" s="237"/>
      <c r="D88" s="239"/>
      <c r="E88" s="183">
        <v>1</v>
      </c>
      <c r="F88" s="183" t="s">
        <v>26</v>
      </c>
      <c r="G88" s="184" t="s">
        <v>401</v>
      </c>
      <c r="H88" s="183" t="s">
        <v>44</v>
      </c>
      <c r="I88" s="185" t="s">
        <v>167</v>
      </c>
      <c r="J88" s="186" t="s">
        <v>168</v>
      </c>
      <c r="K88" s="243"/>
      <c r="L88" s="187"/>
      <c r="M88" s="194">
        <f t="shared" si="5"/>
        <v>0</v>
      </c>
      <c r="N88" s="221"/>
    </row>
    <row r="89" spans="1:14" ht="15" hidden="1" thickBot="1">
      <c r="A89" s="233"/>
      <c r="B89" s="245"/>
      <c r="C89" s="237"/>
      <c r="D89" s="239"/>
      <c r="E89" s="183">
        <v>1</v>
      </c>
      <c r="F89" s="183" t="s">
        <v>26</v>
      </c>
      <c r="G89" s="184" t="s">
        <v>401</v>
      </c>
      <c r="H89" s="183" t="s">
        <v>44</v>
      </c>
      <c r="I89" s="185" t="s">
        <v>169</v>
      </c>
      <c r="J89" s="186" t="s">
        <v>170</v>
      </c>
      <c r="K89" s="243"/>
      <c r="L89" s="187"/>
      <c r="M89" s="194">
        <f t="shared" si="5"/>
        <v>0</v>
      </c>
      <c r="N89" s="221"/>
    </row>
    <row r="90" spans="1:14" ht="15" hidden="1" thickBot="1">
      <c r="A90" s="233"/>
      <c r="B90" s="245"/>
      <c r="C90" s="237"/>
      <c r="D90" s="239"/>
      <c r="E90" s="183">
        <v>1</v>
      </c>
      <c r="F90" s="183" t="s">
        <v>26</v>
      </c>
      <c r="G90" s="184" t="s">
        <v>401</v>
      </c>
      <c r="H90" s="183" t="s">
        <v>44</v>
      </c>
      <c r="I90" s="185" t="s">
        <v>171</v>
      </c>
      <c r="J90" s="186" t="s">
        <v>172</v>
      </c>
      <c r="K90" s="243"/>
      <c r="L90" s="187"/>
      <c r="M90" s="194">
        <f t="shared" si="5"/>
        <v>0</v>
      </c>
      <c r="N90" s="221"/>
    </row>
    <row r="91" spans="1:14" ht="15" hidden="1" thickBot="1">
      <c r="A91" s="233"/>
      <c r="B91" s="245"/>
      <c r="C91" s="237"/>
      <c r="D91" s="239"/>
      <c r="E91" s="183">
        <v>1</v>
      </c>
      <c r="F91" s="183" t="s">
        <v>26</v>
      </c>
      <c r="G91" s="184" t="s">
        <v>401</v>
      </c>
      <c r="H91" s="183" t="s">
        <v>44</v>
      </c>
      <c r="I91" s="185" t="s">
        <v>173</v>
      </c>
      <c r="J91" s="186" t="s">
        <v>174</v>
      </c>
      <c r="K91" s="243"/>
      <c r="L91" s="187"/>
      <c r="M91" s="194">
        <f t="shared" si="5"/>
        <v>0</v>
      </c>
      <c r="N91" s="221"/>
    </row>
    <row r="92" spans="1:14" ht="15" hidden="1" thickBot="1">
      <c r="A92" s="233"/>
      <c r="B92" s="245"/>
      <c r="C92" s="237"/>
      <c r="D92" s="239"/>
      <c r="E92" s="183">
        <v>1</v>
      </c>
      <c r="F92" s="183" t="s">
        <v>26</v>
      </c>
      <c r="G92" s="184" t="s">
        <v>401</v>
      </c>
      <c r="H92" s="183" t="s">
        <v>44</v>
      </c>
      <c r="I92" s="185" t="s">
        <v>175</v>
      </c>
      <c r="J92" s="186" t="s">
        <v>176</v>
      </c>
      <c r="K92" s="243"/>
      <c r="L92" s="187"/>
      <c r="M92" s="194">
        <f t="shared" ref="M92:M105" si="6">+L92/SUM($L$27:$L$105)</f>
        <v>0</v>
      </c>
      <c r="N92" s="221"/>
    </row>
    <row r="93" spans="1:14" ht="15" hidden="1" thickBot="1">
      <c r="A93" s="233"/>
      <c r="B93" s="245"/>
      <c r="C93" s="237"/>
      <c r="D93" s="239"/>
      <c r="E93" s="183">
        <v>1</v>
      </c>
      <c r="F93" s="183" t="s">
        <v>26</v>
      </c>
      <c r="G93" s="184" t="s">
        <v>401</v>
      </c>
      <c r="H93" s="183" t="s">
        <v>44</v>
      </c>
      <c r="I93" s="185" t="s">
        <v>177</v>
      </c>
      <c r="J93" s="186" t="s">
        <v>178</v>
      </c>
      <c r="K93" s="243"/>
      <c r="L93" s="187"/>
      <c r="M93" s="194">
        <f t="shared" si="6"/>
        <v>0</v>
      </c>
      <c r="N93" s="221"/>
    </row>
    <row r="94" spans="1:14" ht="15" hidden="1" thickBot="1">
      <c r="A94" s="233"/>
      <c r="B94" s="245"/>
      <c r="C94" s="237"/>
      <c r="D94" s="239"/>
      <c r="E94" s="183">
        <v>1</v>
      </c>
      <c r="F94" s="183" t="s">
        <v>26</v>
      </c>
      <c r="G94" s="184" t="s">
        <v>401</v>
      </c>
      <c r="H94" s="183" t="s">
        <v>44</v>
      </c>
      <c r="I94" s="185" t="s">
        <v>179</v>
      </c>
      <c r="J94" s="186" t="s">
        <v>180</v>
      </c>
      <c r="K94" s="243"/>
      <c r="L94" s="187"/>
      <c r="M94" s="194">
        <f t="shared" si="6"/>
        <v>0</v>
      </c>
      <c r="N94" s="221"/>
    </row>
    <row r="95" spans="1:14" ht="15" hidden="1" thickBot="1">
      <c r="A95" s="233"/>
      <c r="B95" s="245"/>
      <c r="C95" s="237"/>
      <c r="D95" s="239"/>
      <c r="E95" s="183">
        <v>1</v>
      </c>
      <c r="F95" s="183" t="s">
        <v>26</v>
      </c>
      <c r="G95" s="184" t="s">
        <v>401</v>
      </c>
      <c r="H95" s="183" t="s">
        <v>44</v>
      </c>
      <c r="I95" s="185" t="s">
        <v>181</v>
      </c>
      <c r="J95" s="186" t="s">
        <v>182</v>
      </c>
      <c r="K95" s="243"/>
      <c r="L95" s="187"/>
      <c r="M95" s="194">
        <f t="shared" si="6"/>
        <v>0</v>
      </c>
      <c r="N95" s="221"/>
    </row>
    <row r="96" spans="1:14" ht="15" hidden="1" thickBot="1">
      <c r="A96" s="233"/>
      <c r="B96" s="245"/>
      <c r="C96" s="237"/>
      <c r="D96" s="239"/>
      <c r="E96" s="183">
        <v>1</v>
      </c>
      <c r="F96" s="183" t="s">
        <v>26</v>
      </c>
      <c r="G96" s="184" t="s">
        <v>401</v>
      </c>
      <c r="H96" s="183" t="s">
        <v>44</v>
      </c>
      <c r="I96" s="185" t="s">
        <v>183</v>
      </c>
      <c r="J96" s="186" t="s">
        <v>184</v>
      </c>
      <c r="K96" s="243"/>
      <c r="L96" s="187"/>
      <c r="M96" s="194">
        <f t="shared" si="6"/>
        <v>0</v>
      </c>
      <c r="N96" s="221"/>
    </row>
    <row r="97" spans="1:14" ht="15" hidden="1" thickBot="1">
      <c r="A97" s="233"/>
      <c r="B97" s="245"/>
      <c r="C97" s="237"/>
      <c r="D97" s="239"/>
      <c r="E97" s="183">
        <v>1</v>
      </c>
      <c r="F97" s="183" t="s">
        <v>26</v>
      </c>
      <c r="G97" s="184" t="s">
        <v>401</v>
      </c>
      <c r="H97" s="183" t="s">
        <v>44</v>
      </c>
      <c r="I97" s="185" t="s">
        <v>185</v>
      </c>
      <c r="J97" s="186" t="s">
        <v>186</v>
      </c>
      <c r="K97" s="243"/>
      <c r="L97" s="187"/>
      <c r="M97" s="194">
        <f t="shared" si="6"/>
        <v>0</v>
      </c>
      <c r="N97" s="221"/>
    </row>
    <row r="98" spans="1:14" ht="15" hidden="1" thickBot="1">
      <c r="A98" s="233"/>
      <c r="B98" s="245"/>
      <c r="C98" s="237"/>
      <c r="D98" s="239"/>
      <c r="E98" s="183">
        <v>1</v>
      </c>
      <c r="F98" s="183" t="s">
        <v>26</v>
      </c>
      <c r="G98" s="184" t="s">
        <v>401</v>
      </c>
      <c r="H98" s="183" t="s">
        <v>44</v>
      </c>
      <c r="I98" s="185" t="s">
        <v>187</v>
      </c>
      <c r="J98" s="186" t="s">
        <v>188</v>
      </c>
      <c r="K98" s="243"/>
      <c r="L98" s="187"/>
      <c r="M98" s="194">
        <f t="shared" si="6"/>
        <v>0</v>
      </c>
      <c r="N98" s="221"/>
    </row>
    <row r="99" spans="1:14" ht="15" hidden="1" thickBot="1">
      <c r="A99" s="233"/>
      <c r="B99" s="245"/>
      <c r="C99" s="237"/>
      <c r="D99" s="239"/>
      <c r="E99" s="183">
        <v>1</v>
      </c>
      <c r="F99" s="183" t="s">
        <v>26</v>
      </c>
      <c r="G99" s="184" t="s">
        <v>401</v>
      </c>
      <c r="H99" s="183" t="s">
        <v>44</v>
      </c>
      <c r="I99" s="185" t="s">
        <v>189</v>
      </c>
      <c r="J99" s="186" t="s">
        <v>190</v>
      </c>
      <c r="K99" s="243"/>
      <c r="L99" s="187"/>
      <c r="M99" s="194">
        <f t="shared" si="6"/>
        <v>0</v>
      </c>
      <c r="N99" s="221"/>
    </row>
    <row r="100" spans="1:14" ht="15" hidden="1" thickBot="1">
      <c r="A100" s="233"/>
      <c r="B100" s="245"/>
      <c r="C100" s="237"/>
      <c r="D100" s="239"/>
      <c r="E100" s="183">
        <v>1</v>
      </c>
      <c r="F100" s="183" t="s">
        <v>26</v>
      </c>
      <c r="G100" s="184" t="s">
        <v>401</v>
      </c>
      <c r="H100" s="183" t="s">
        <v>44</v>
      </c>
      <c r="I100" s="185" t="s">
        <v>191</v>
      </c>
      <c r="J100" s="186" t="s">
        <v>192</v>
      </c>
      <c r="K100" s="243"/>
      <c r="L100" s="187"/>
      <c r="M100" s="194">
        <f t="shared" si="6"/>
        <v>0</v>
      </c>
      <c r="N100" s="221"/>
    </row>
    <row r="101" spans="1:14" ht="15" hidden="1" thickBot="1">
      <c r="A101" s="233"/>
      <c r="B101" s="245"/>
      <c r="C101" s="237"/>
      <c r="D101" s="239"/>
      <c r="E101" s="183">
        <v>1</v>
      </c>
      <c r="F101" s="183" t="s">
        <v>26</v>
      </c>
      <c r="G101" s="184" t="s">
        <v>401</v>
      </c>
      <c r="H101" s="183" t="s">
        <v>44</v>
      </c>
      <c r="I101" s="185" t="s">
        <v>193</v>
      </c>
      <c r="J101" s="186" t="s">
        <v>194</v>
      </c>
      <c r="K101" s="243"/>
      <c r="L101" s="187"/>
      <c r="M101" s="194">
        <f t="shared" si="6"/>
        <v>0</v>
      </c>
      <c r="N101" s="221"/>
    </row>
    <row r="102" spans="1:14" ht="15" hidden="1" thickBot="1">
      <c r="A102" s="233"/>
      <c r="B102" s="245"/>
      <c r="C102" s="237"/>
      <c r="D102" s="239"/>
      <c r="E102" s="183">
        <v>1</v>
      </c>
      <c r="F102" s="183" t="s">
        <v>26</v>
      </c>
      <c r="G102" s="184" t="s">
        <v>401</v>
      </c>
      <c r="H102" s="183" t="s">
        <v>44</v>
      </c>
      <c r="I102" s="185" t="s">
        <v>195</v>
      </c>
      <c r="J102" s="186" t="s">
        <v>196</v>
      </c>
      <c r="K102" s="243"/>
      <c r="L102" s="187"/>
      <c r="M102" s="194">
        <f t="shared" si="6"/>
        <v>0</v>
      </c>
      <c r="N102" s="221"/>
    </row>
    <row r="103" spans="1:14" ht="15" hidden="1" thickBot="1">
      <c r="A103" s="233"/>
      <c r="B103" s="245"/>
      <c r="C103" s="237"/>
      <c r="D103" s="239"/>
      <c r="E103" s="183">
        <v>1</v>
      </c>
      <c r="F103" s="183" t="s">
        <v>26</v>
      </c>
      <c r="G103" s="184" t="s">
        <v>401</v>
      </c>
      <c r="H103" s="183" t="s">
        <v>44</v>
      </c>
      <c r="I103" s="185" t="s">
        <v>197</v>
      </c>
      <c r="J103" s="186" t="s">
        <v>198</v>
      </c>
      <c r="K103" s="243"/>
      <c r="L103" s="187"/>
      <c r="M103" s="194">
        <f t="shared" si="6"/>
        <v>0</v>
      </c>
      <c r="N103" s="221"/>
    </row>
    <row r="104" spans="1:14" ht="15" hidden="1" thickBot="1">
      <c r="A104" s="233"/>
      <c r="B104" s="245"/>
      <c r="C104" s="237"/>
      <c r="D104" s="239"/>
      <c r="E104" s="183">
        <v>1</v>
      </c>
      <c r="F104" s="183" t="s">
        <v>26</v>
      </c>
      <c r="G104" s="184" t="s">
        <v>401</v>
      </c>
      <c r="H104" s="183" t="s">
        <v>44</v>
      </c>
      <c r="I104" s="185" t="s">
        <v>199</v>
      </c>
      <c r="J104" s="186" t="s">
        <v>200</v>
      </c>
      <c r="K104" s="243"/>
      <c r="L104" s="187"/>
      <c r="M104" s="194">
        <f t="shared" si="6"/>
        <v>0</v>
      </c>
      <c r="N104" s="221"/>
    </row>
    <row r="105" spans="1:14" ht="15" hidden="1" thickBot="1">
      <c r="A105" s="233"/>
      <c r="B105" s="245"/>
      <c r="C105" s="237"/>
      <c r="D105" s="239"/>
      <c r="E105" s="183">
        <v>1</v>
      </c>
      <c r="F105" s="183" t="s">
        <v>26</v>
      </c>
      <c r="G105" s="184" t="s">
        <v>401</v>
      </c>
      <c r="H105" s="183" t="s">
        <v>44</v>
      </c>
      <c r="I105" s="185" t="s">
        <v>201</v>
      </c>
      <c r="J105" s="186" t="s">
        <v>202</v>
      </c>
      <c r="K105" s="244"/>
      <c r="L105" s="189"/>
      <c r="M105" s="195">
        <f t="shared" si="6"/>
        <v>0</v>
      </c>
      <c r="N105" s="216"/>
    </row>
    <row r="106" spans="1:14" ht="15.75" hidden="1" customHeight="1" thickBot="1">
      <c r="A106" s="233">
        <v>3</v>
      </c>
      <c r="B106" s="245" t="s">
        <v>203</v>
      </c>
      <c r="C106" s="237" t="s">
        <v>402</v>
      </c>
      <c r="D106" s="239" t="s">
        <v>204</v>
      </c>
      <c r="E106" s="183">
        <v>3</v>
      </c>
      <c r="F106" s="183" t="s">
        <v>203</v>
      </c>
      <c r="G106" s="184" t="s">
        <v>402</v>
      </c>
      <c r="H106" s="183" t="s">
        <v>204</v>
      </c>
      <c r="I106" s="185" t="s">
        <v>205</v>
      </c>
      <c r="J106" s="186" t="s">
        <v>206</v>
      </c>
      <c r="K106" s="242"/>
      <c r="L106" s="191"/>
      <c r="M106" s="193" t="e">
        <f>+L106/(+$L$106+$L$107+$L$108)</f>
        <v>#DIV/0!</v>
      </c>
      <c r="N106" s="215"/>
    </row>
    <row r="107" spans="1:14" ht="15" hidden="1" thickBot="1">
      <c r="A107" s="233"/>
      <c r="B107" s="245"/>
      <c r="C107" s="237"/>
      <c r="D107" s="239"/>
      <c r="E107" s="183">
        <v>3</v>
      </c>
      <c r="F107" s="183" t="s">
        <v>203</v>
      </c>
      <c r="G107" s="184" t="s">
        <v>402</v>
      </c>
      <c r="H107" s="183" t="s">
        <v>204</v>
      </c>
      <c r="I107" s="185" t="s">
        <v>207</v>
      </c>
      <c r="J107" s="186" t="s">
        <v>208</v>
      </c>
      <c r="K107" s="243"/>
      <c r="L107" s="187"/>
      <c r="M107" s="194" t="e">
        <f t="shared" ref="M107:M108" si="7">+L107/(+$L$106+$L$107+$L$108)</f>
        <v>#DIV/0!</v>
      </c>
      <c r="N107" s="221"/>
    </row>
    <row r="108" spans="1:14" ht="15" hidden="1" thickBot="1">
      <c r="A108" s="233"/>
      <c r="B108" s="245"/>
      <c r="C108" s="237"/>
      <c r="D108" s="239"/>
      <c r="E108" s="183">
        <v>3</v>
      </c>
      <c r="F108" s="183" t="s">
        <v>203</v>
      </c>
      <c r="G108" s="184" t="s">
        <v>402</v>
      </c>
      <c r="H108" s="183" t="s">
        <v>204</v>
      </c>
      <c r="I108" s="185" t="s">
        <v>209</v>
      </c>
      <c r="J108" s="186" t="s">
        <v>210</v>
      </c>
      <c r="K108" s="244"/>
      <c r="L108" s="189"/>
      <c r="M108" s="195" t="e">
        <f t="shared" si="7"/>
        <v>#DIV/0!</v>
      </c>
      <c r="N108" s="216"/>
    </row>
    <row r="109" spans="1:14" ht="15" hidden="1" thickBot="1">
      <c r="A109" s="233"/>
      <c r="B109" s="245"/>
      <c r="C109" s="237" t="s">
        <v>403</v>
      </c>
      <c r="D109" s="239" t="s">
        <v>211</v>
      </c>
      <c r="E109" s="183">
        <v>3</v>
      </c>
      <c r="F109" s="183" t="s">
        <v>203</v>
      </c>
      <c r="G109" s="184" t="s">
        <v>403</v>
      </c>
      <c r="H109" s="183" t="s">
        <v>211</v>
      </c>
      <c r="I109" s="185" t="s">
        <v>212</v>
      </c>
      <c r="J109" s="186" t="s">
        <v>213</v>
      </c>
      <c r="K109" s="242"/>
      <c r="L109" s="191"/>
      <c r="M109" s="193" t="e">
        <f>+L109/(+$L$109+$L$110)</f>
        <v>#DIV/0!</v>
      </c>
      <c r="N109" s="215"/>
    </row>
    <row r="110" spans="1:14" ht="15" hidden="1" thickBot="1">
      <c r="A110" s="233"/>
      <c r="B110" s="245"/>
      <c r="C110" s="237"/>
      <c r="D110" s="239"/>
      <c r="E110" s="183">
        <v>3</v>
      </c>
      <c r="F110" s="183" t="s">
        <v>203</v>
      </c>
      <c r="G110" s="184" t="s">
        <v>403</v>
      </c>
      <c r="H110" s="183" t="s">
        <v>211</v>
      </c>
      <c r="I110" s="185" t="s">
        <v>214</v>
      </c>
      <c r="J110" s="186" t="s">
        <v>215</v>
      </c>
      <c r="K110" s="244"/>
      <c r="L110" s="189"/>
      <c r="M110" s="195" t="e">
        <f>+L110/(+$L$109+$L$110)</f>
        <v>#DIV/0!</v>
      </c>
      <c r="N110" s="216"/>
    </row>
    <row r="111" spans="1:14" ht="15" hidden="1" thickBot="1">
      <c r="A111" s="233"/>
      <c r="B111" s="245"/>
      <c r="C111" s="237" t="s">
        <v>404</v>
      </c>
      <c r="D111" s="239" t="s">
        <v>216</v>
      </c>
      <c r="E111" s="183">
        <v>3</v>
      </c>
      <c r="F111" s="183" t="s">
        <v>203</v>
      </c>
      <c r="G111" s="184" t="s">
        <v>404</v>
      </c>
      <c r="H111" s="183" t="s">
        <v>216</v>
      </c>
      <c r="I111" s="185" t="s">
        <v>217</v>
      </c>
      <c r="J111" s="186" t="s">
        <v>218</v>
      </c>
      <c r="K111" s="242"/>
      <c r="L111" s="191"/>
      <c r="M111" s="193" t="e">
        <f>+L111/(+$L$111+$L$112)</f>
        <v>#DIV/0!</v>
      </c>
      <c r="N111" s="215"/>
    </row>
    <row r="112" spans="1:14" ht="15" hidden="1" thickBot="1">
      <c r="A112" s="233"/>
      <c r="B112" s="245"/>
      <c r="C112" s="237"/>
      <c r="D112" s="239"/>
      <c r="E112" s="183">
        <v>3</v>
      </c>
      <c r="F112" s="183" t="s">
        <v>203</v>
      </c>
      <c r="G112" s="184" t="s">
        <v>404</v>
      </c>
      <c r="H112" s="183" t="s">
        <v>216</v>
      </c>
      <c r="I112" s="185" t="s">
        <v>219</v>
      </c>
      <c r="J112" s="186" t="s">
        <v>220</v>
      </c>
      <c r="K112" s="244"/>
      <c r="L112" s="189"/>
      <c r="M112" s="195" t="e">
        <f>+L112/(+$L$111+$L$112)</f>
        <v>#DIV/0!</v>
      </c>
      <c r="N112" s="216"/>
    </row>
    <row r="113" spans="1:14" ht="15" hidden="1" thickBot="1">
      <c r="A113" s="233"/>
      <c r="B113" s="245"/>
      <c r="C113" s="237" t="s">
        <v>405</v>
      </c>
      <c r="D113" s="239" t="s">
        <v>221</v>
      </c>
      <c r="E113" s="183">
        <v>3</v>
      </c>
      <c r="F113" s="183" t="s">
        <v>203</v>
      </c>
      <c r="G113" s="184" t="s">
        <v>405</v>
      </c>
      <c r="H113" s="183" t="s">
        <v>221</v>
      </c>
      <c r="I113" s="185" t="s">
        <v>222</v>
      </c>
      <c r="J113" s="186" t="s">
        <v>223</v>
      </c>
      <c r="K113" s="242"/>
      <c r="L113" s="191"/>
      <c r="M113" s="193" t="e">
        <f>+L113/(+$L$113+$L$114)</f>
        <v>#DIV/0!</v>
      </c>
      <c r="N113" s="215"/>
    </row>
    <row r="114" spans="1:14" ht="15" hidden="1" thickBot="1">
      <c r="A114" s="233"/>
      <c r="B114" s="245"/>
      <c r="C114" s="237"/>
      <c r="D114" s="239"/>
      <c r="E114" s="183">
        <v>3</v>
      </c>
      <c r="F114" s="183" t="s">
        <v>203</v>
      </c>
      <c r="G114" s="184" t="s">
        <v>405</v>
      </c>
      <c r="H114" s="183" t="s">
        <v>221</v>
      </c>
      <c r="I114" s="185" t="s">
        <v>224</v>
      </c>
      <c r="J114" s="186" t="s">
        <v>225</v>
      </c>
      <c r="K114" s="244"/>
      <c r="L114" s="189"/>
      <c r="M114" s="195" t="e">
        <f>+L114/(+$L$113+$L$114)</f>
        <v>#DIV/0!</v>
      </c>
      <c r="N114" s="216"/>
    </row>
    <row r="115" spans="1:14" ht="15" hidden="1" thickBot="1">
      <c r="A115" s="233"/>
      <c r="B115" s="245"/>
      <c r="C115" s="237" t="s">
        <v>406</v>
      </c>
      <c r="D115" s="239" t="s">
        <v>226</v>
      </c>
      <c r="E115" s="183">
        <v>3</v>
      </c>
      <c r="F115" s="183" t="s">
        <v>203</v>
      </c>
      <c r="G115" s="184" t="s">
        <v>406</v>
      </c>
      <c r="H115" s="183" t="s">
        <v>226</v>
      </c>
      <c r="I115" s="185" t="s">
        <v>227</v>
      </c>
      <c r="J115" s="186" t="s">
        <v>228</v>
      </c>
      <c r="K115" s="242"/>
      <c r="L115" s="191"/>
      <c r="M115" s="193" t="e">
        <f>+L115/(+$L$115+$L$116)</f>
        <v>#DIV/0!</v>
      </c>
      <c r="N115" s="215"/>
    </row>
    <row r="116" spans="1:14" ht="15" hidden="1" thickBot="1">
      <c r="A116" s="233"/>
      <c r="B116" s="245"/>
      <c r="C116" s="237"/>
      <c r="D116" s="239"/>
      <c r="E116" s="183">
        <v>3</v>
      </c>
      <c r="F116" s="183" t="s">
        <v>203</v>
      </c>
      <c r="G116" s="184" t="s">
        <v>406</v>
      </c>
      <c r="H116" s="183" t="s">
        <v>226</v>
      </c>
      <c r="I116" s="185" t="s">
        <v>229</v>
      </c>
      <c r="J116" s="186" t="s">
        <v>230</v>
      </c>
      <c r="K116" s="244"/>
      <c r="L116" s="189"/>
      <c r="M116" s="195" t="e">
        <f>+L116/(+$L$115+$L$116)</f>
        <v>#DIV/0!</v>
      </c>
      <c r="N116" s="216"/>
    </row>
    <row r="117" spans="1:14" ht="15" thickBot="1">
      <c r="A117" s="233"/>
      <c r="B117" s="245"/>
      <c r="C117" s="237" t="s">
        <v>407</v>
      </c>
      <c r="D117" s="239" t="s">
        <v>231</v>
      </c>
      <c r="E117" s="183">
        <v>3</v>
      </c>
      <c r="F117" s="183" t="s">
        <v>203</v>
      </c>
      <c r="G117" s="184" t="s">
        <v>407</v>
      </c>
      <c r="H117" s="183" t="s">
        <v>231</v>
      </c>
      <c r="I117" s="185" t="s">
        <v>232</v>
      </c>
      <c r="J117" s="186" t="s">
        <v>233</v>
      </c>
      <c r="K117" s="242">
        <f>'[1]12 - Gastos y costos 2008'!$N$33</f>
        <v>5631028968</v>
      </c>
      <c r="L117" s="191"/>
      <c r="M117" s="193">
        <f>+L117/(+$L$117+$L$118+$L$119+$L$120)</f>
        <v>0</v>
      </c>
      <c r="N117" s="215"/>
    </row>
    <row r="118" spans="1:14" ht="15" thickBot="1">
      <c r="A118" s="233"/>
      <c r="B118" s="245"/>
      <c r="C118" s="237"/>
      <c r="D118" s="239"/>
      <c r="E118" s="183">
        <v>3</v>
      </c>
      <c r="F118" s="183" t="s">
        <v>203</v>
      </c>
      <c r="G118" s="184" t="s">
        <v>407</v>
      </c>
      <c r="H118" s="183" t="s">
        <v>231</v>
      </c>
      <c r="I118" s="185" t="s">
        <v>234</v>
      </c>
      <c r="J118" s="186" t="s">
        <v>235</v>
      </c>
      <c r="K118" s="243"/>
      <c r="L118" s="187"/>
      <c r="M118" s="194">
        <f t="shared" ref="M118:M120" si="8">+L118/(+$L$117+$L$118+$L$119+$L$120)</f>
        <v>0</v>
      </c>
      <c r="N118" s="221"/>
    </row>
    <row r="119" spans="1:14" ht="15" thickBot="1">
      <c r="A119" s="233"/>
      <c r="B119" s="245"/>
      <c r="C119" s="237"/>
      <c r="D119" s="239"/>
      <c r="E119" s="183">
        <v>3</v>
      </c>
      <c r="F119" s="183" t="s">
        <v>203</v>
      </c>
      <c r="G119" s="184" t="s">
        <v>407</v>
      </c>
      <c r="H119" s="183" t="s">
        <v>231</v>
      </c>
      <c r="I119" s="185" t="s">
        <v>236</v>
      </c>
      <c r="J119" s="186" t="s">
        <v>237</v>
      </c>
      <c r="K119" s="243"/>
      <c r="L119" s="187">
        <f>'[2]5 -Produccion '!$X$120</f>
        <v>426839.82</v>
      </c>
      <c r="M119" s="194">
        <f t="shared" si="8"/>
        <v>0.26027531827945721</v>
      </c>
      <c r="N119" s="221">
        <f>K117/'[2]5 -Produccion '!$I$120</f>
        <v>141686.05711697656</v>
      </c>
    </row>
    <row r="120" spans="1:14" ht="15" thickBot="1">
      <c r="A120" s="233"/>
      <c r="B120" s="245"/>
      <c r="C120" s="237"/>
      <c r="D120" s="239"/>
      <c r="E120" s="183">
        <v>3</v>
      </c>
      <c r="F120" s="183" t="s">
        <v>203</v>
      </c>
      <c r="G120" s="184" t="s">
        <v>407</v>
      </c>
      <c r="H120" s="183" t="s">
        <v>231</v>
      </c>
      <c r="I120" s="185" t="s">
        <v>238</v>
      </c>
      <c r="J120" s="186" t="s">
        <v>430</v>
      </c>
      <c r="K120" s="244"/>
      <c r="L120" s="189">
        <f>'[2]5 -Produccion '!$X$121</f>
        <v>1213115.22</v>
      </c>
      <c r="M120" s="195">
        <f t="shared" si="8"/>
        <v>0.73972468172054273</v>
      </c>
      <c r="N120" s="221">
        <f>K117/('[2]5 -Produccion '!$I$120+'[2]5 -Produccion '!$I$121)</f>
        <v>36877.383611882433</v>
      </c>
    </row>
    <row r="121" spans="1:14" ht="15" hidden="1" thickBot="1">
      <c r="A121" s="233"/>
      <c r="B121" s="245"/>
      <c r="C121" s="237" t="s">
        <v>408</v>
      </c>
      <c r="D121" s="239" t="s">
        <v>240</v>
      </c>
      <c r="E121" s="183">
        <v>3</v>
      </c>
      <c r="F121" s="183" t="s">
        <v>203</v>
      </c>
      <c r="G121" s="184" t="s">
        <v>408</v>
      </c>
      <c r="H121" s="183" t="s">
        <v>240</v>
      </c>
      <c r="I121" s="185" t="s">
        <v>241</v>
      </c>
      <c r="J121" s="186" t="s">
        <v>242</v>
      </c>
      <c r="K121" s="242"/>
      <c r="L121" s="191"/>
      <c r="M121" s="193" t="e">
        <f>+L121/(+$L$121+$L$122)</f>
        <v>#DIV/0!</v>
      </c>
      <c r="N121" s="215"/>
    </row>
    <row r="122" spans="1:14" ht="15" hidden="1" thickBot="1">
      <c r="A122" s="233"/>
      <c r="B122" s="245"/>
      <c r="C122" s="237"/>
      <c r="D122" s="239"/>
      <c r="E122" s="183">
        <v>3</v>
      </c>
      <c r="F122" s="183" t="s">
        <v>203</v>
      </c>
      <c r="G122" s="184" t="s">
        <v>408</v>
      </c>
      <c r="H122" s="183" t="s">
        <v>240</v>
      </c>
      <c r="I122" s="185" t="s">
        <v>243</v>
      </c>
      <c r="J122" s="186" t="s">
        <v>244</v>
      </c>
      <c r="K122" s="244"/>
      <c r="L122" s="189"/>
      <c r="M122" s="195" t="e">
        <f>+L122/(+$L$121+$L$122)</f>
        <v>#DIV/0!</v>
      </c>
      <c r="N122" s="216"/>
    </row>
    <row r="123" spans="1:14" ht="15.75" hidden="1" customHeight="1" thickBot="1">
      <c r="A123" s="233">
        <v>4</v>
      </c>
      <c r="B123" s="245" t="s">
        <v>245</v>
      </c>
      <c r="C123" s="196" t="s">
        <v>409</v>
      </c>
      <c r="D123" s="183" t="s">
        <v>246</v>
      </c>
      <c r="E123" s="183">
        <v>4</v>
      </c>
      <c r="F123" s="183" t="s">
        <v>245</v>
      </c>
      <c r="G123" s="184" t="str">
        <f t="shared" ref="G123:H123" si="9">C123</f>
        <v>4.1</v>
      </c>
      <c r="H123" s="183" t="str">
        <f t="shared" si="9"/>
        <v>Salas de parto</v>
      </c>
      <c r="I123" s="185">
        <v>238</v>
      </c>
      <c r="J123" s="201" t="s">
        <v>247</v>
      </c>
      <c r="K123" s="198"/>
      <c r="L123" s="199"/>
      <c r="M123" s="200" t="e">
        <f>+L123/L123</f>
        <v>#DIV/0!</v>
      </c>
      <c r="N123" s="220"/>
    </row>
    <row r="124" spans="1:14" ht="15" hidden="1" thickBot="1">
      <c r="A124" s="233"/>
      <c r="B124" s="245"/>
      <c r="C124" s="237" t="s">
        <v>410</v>
      </c>
      <c r="D124" s="239" t="s">
        <v>248</v>
      </c>
      <c r="E124" s="183">
        <v>4</v>
      </c>
      <c r="F124" s="183" t="s">
        <v>245</v>
      </c>
      <c r="G124" s="184" t="s">
        <v>410</v>
      </c>
      <c r="H124" s="183" t="s">
        <v>248</v>
      </c>
      <c r="I124" s="185">
        <v>239</v>
      </c>
      <c r="J124" s="201" t="s">
        <v>249</v>
      </c>
      <c r="K124" s="242"/>
      <c r="L124" s="191"/>
      <c r="M124" s="193" t="e">
        <f>+L124/(SUM($L$124:$L$159))</f>
        <v>#DIV/0!</v>
      </c>
      <c r="N124" s="215"/>
    </row>
    <row r="125" spans="1:14" ht="15" hidden="1" thickBot="1">
      <c r="A125" s="233"/>
      <c r="B125" s="245"/>
      <c r="C125" s="237"/>
      <c r="D125" s="239"/>
      <c r="E125" s="183">
        <v>4</v>
      </c>
      <c r="F125" s="183" t="s">
        <v>245</v>
      </c>
      <c r="G125" s="184" t="s">
        <v>410</v>
      </c>
      <c r="H125" s="183" t="s">
        <v>248</v>
      </c>
      <c r="I125" s="185" t="s">
        <v>250</v>
      </c>
      <c r="J125" s="186" t="s">
        <v>144</v>
      </c>
      <c r="K125" s="243"/>
      <c r="L125" s="187"/>
      <c r="M125" s="194" t="e">
        <f t="shared" ref="M125:M159" si="10">+L125/(SUM($L$124:$L$159))</f>
        <v>#DIV/0!</v>
      </c>
      <c r="N125" s="221"/>
    </row>
    <row r="126" spans="1:14" ht="15" hidden="1" thickBot="1">
      <c r="A126" s="233"/>
      <c r="B126" s="245"/>
      <c r="C126" s="237"/>
      <c r="D126" s="239"/>
      <c r="E126" s="183">
        <v>4</v>
      </c>
      <c r="F126" s="183" t="s">
        <v>245</v>
      </c>
      <c r="G126" s="184" t="s">
        <v>410</v>
      </c>
      <c r="H126" s="183" t="s">
        <v>248</v>
      </c>
      <c r="I126" s="185" t="s">
        <v>251</v>
      </c>
      <c r="J126" s="186" t="s">
        <v>50</v>
      </c>
      <c r="K126" s="243"/>
      <c r="L126" s="187"/>
      <c r="M126" s="194" t="e">
        <f t="shared" si="10"/>
        <v>#DIV/0!</v>
      </c>
      <c r="N126" s="221"/>
    </row>
    <row r="127" spans="1:14" ht="15" hidden="1" thickBot="1">
      <c r="A127" s="233"/>
      <c r="B127" s="245"/>
      <c r="C127" s="237"/>
      <c r="D127" s="239"/>
      <c r="E127" s="183">
        <v>4</v>
      </c>
      <c r="F127" s="183" t="s">
        <v>245</v>
      </c>
      <c r="G127" s="184" t="s">
        <v>410</v>
      </c>
      <c r="H127" s="183" t="s">
        <v>248</v>
      </c>
      <c r="I127" s="185" t="s">
        <v>252</v>
      </c>
      <c r="J127" s="186" t="s">
        <v>52</v>
      </c>
      <c r="K127" s="243"/>
      <c r="L127" s="187"/>
      <c r="M127" s="194" t="e">
        <f t="shared" si="10"/>
        <v>#DIV/0!</v>
      </c>
      <c r="N127" s="221"/>
    </row>
    <row r="128" spans="1:14" ht="15.75" hidden="1" customHeight="1" thickBot="1">
      <c r="A128" s="233"/>
      <c r="B128" s="245"/>
      <c r="C128" s="237"/>
      <c r="D128" s="239"/>
      <c r="E128" s="183">
        <v>4</v>
      </c>
      <c r="F128" s="183" t="s">
        <v>245</v>
      </c>
      <c r="G128" s="184" t="s">
        <v>410</v>
      </c>
      <c r="H128" s="183" t="s">
        <v>248</v>
      </c>
      <c r="I128" s="185" t="s">
        <v>253</v>
      </c>
      <c r="J128" s="186" t="s">
        <v>254</v>
      </c>
      <c r="K128" s="243"/>
      <c r="L128" s="187"/>
      <c r="M128" s="194" t="e">
        <f t="shared" si="10"/>
        <v>#DIV/0!</v>
      </c>
      <c r="N128" s="221"/>
    </row>
    <row r="129" spans="1:14" ht="15.75" hidden="1" customHeight="1" thickBot="1">
      <c r="A129" s="233"/>
      <c r="B129" s="245"/>
      <c r="C129" s="237"/>
      <c r="D129" s="239"/>
      <c r="E129" s="183">
        <v>4</v>
      </c>
      <c r="F129" s="183" t="s">
        <v>245</v>
      </c>
      <c r="G129" s="184" t="s">
        <v>410</v>
      </c>
      <c r="H129" s="183" t="s">
        <v>248</v>
      </c>
      <c r="I129" s="185" t="s">
        <v>255</v>
      </c>
      <c r="J129" s="186" t="s">
        <v>256</v>
      </c>
      <c r="K129" s="243"/>
      <c r="L129" s="187"/>
      <c r="M129" s="194" t="e">
        <f t="shared" si="10"/>
        <v>#DIV/0!</v>
      </c>
      <c r="N129" s="221"/>
    </row>
    <row r="130" spans="1:14" ht="15" hidden="1" thickBot="1">
      <c r="A130" s="233"/>
      <c r="B130" s="245"/>
      <c r="C130" s="237"/>
      <c r="D130" s="239"/>
      <c r="E130" s="183">
        <v>4</v>
      </c>
      <c r="F130" s="183" t="s">
        <v>245</v>
      </c>
      <c r="G130" s="184" t="s">
        <v>410</v>
      </c>
      <c r="H130" s="183" t="s">
        <v>248</v>
      </c>
      <c r="I130" s="185" t="s">
        <v>257</v>
      </c>
      <c r="J130" s="186" t="s">
        <v>54</v>
      </c>
      <c r="K130" s="243"/>
      <c r="L130" s="187"/>
      <c r="M130" s="194" t="e">
        <f t="shared" si="10"/>
        <v>#DIV/0!</v>
      </c>
      <c r="N130" s="221"/>
    </row>
    <row r="131" spans="1:14" ht="15" hidden="1" thickBot="1">
      <c r="A131" s="233"/>
      <c r="B131" s="245"/>
      <c r="C131" s="237"/>
      <c r="D131" s="239"/>
      <c r="E131" s="183">
        <v>4</v>
      </c>
      <c r="F131" s="183" t="s">
        <v>245</v>
      </c>
      <c r="G131" s="184" t="s">
        <v>410</v>
      </c>
      <c r="H131" s="183" t="s">
        <v>248</v>
      </c>
      <c r="I131" s="185" t="s">
        <v>258</v>
      </c>
      <c r="J131" s="186" t="s">
        <v>259</v>
      </c>
      <c r="K131" s="243"/>
      <c r="L131" s="187"/>
      <c r="M131" s="194" t="e">
        <f t="shared" si="10"/>
        <v>#DIV/0!</v>
      </c>
      <c r="N131" s="221"/>
    </row>
    <row r="132" spans="1:14" ht="15" hidden="1" thickBot="1">
      <c r="A132" s="233"/>
      <c r="B132" s="245"/>
      <c r="C132" s="237"/>
      <c r="D132" s="239"/>
      <c r="E132" s="183">
        <v>4</v>
      </c>
      <c r="F132" s="183" t="s">
        <v>245</v>
      </c>
      <c r="G132" s="184" t="s">
        <v>410</v>
      </c>
      <c r="H132" s="183" t="s">
        <v>248</v>
      </c>
      <c r="I132" s="185" t="s">
        <v>260</v>
      </c>
      <c r="J132" s="186" t="s">
        <v>261</v>
      </c>
      <c r="K132" s="243"/>
      <c r="L132" s="187"/>
      <c r="M132" s="194" t="e">
        <f t="shared" si="10"/>
        <v>#DIV/0!</v>
      </c>
      <c r="N132" s="221"/>
    </row>
    <row r="133" spans="1:14" ht="15" hidden="1" thickBot="1">
      <c r="A133" s="233"/>
      <c r="B133" s="245"/>
      <c r="C133" s="237"/>
      <c r="D133" s="239"/>
      <c r="E133" s="183">
        <v>4</v>
      </c>
      <c r="F133" s="183" t="s">
        <v>245</v>
      </c>
      <c r="G133" s="184" t="s">
        <v>410</v>
      </c>
      <c r="H133" s="183" t="s">
        <v>248</v>
      </c>
      <c r="I133" s="185" t="s">
        <v>262</v>
      </c>
      <c r="J133" s="186" t="s">
        <v>263</v>
      </c>
      <c r="K133" s="243"/>
      <c r="L133" s="187"/>
      <c r="M133" s="194" t="e">
        <f t="shared" si="10"/>
        <v>#DIV/0!</v>
      </c>
      <c r="N133" s="221"/>
    </row>
    <row r="134" spans="1:14" ht="15" hidden="1" thickBot="1">
      <c r="A134" s="233"/>
      <c r="B134" s="245"/>
      <c r="C134" s="237"/>
      <c r="D134" s="239"/>
      <c r="E134" s="183">
        <v>4</v>
      </c>
      <c r="F134" s="183" t="s">
        <v>245</v>
      </c>
      <c r="G134" s="184" t="s">
        <v>410</v>
      </c>
      <c r="H134" s="183" t="s">
        <v>248</v>
      </c>
      <c r="I134" s="185" t="s">
        <v>264</v>
      </c>
      <c r="J134" s="186" t="s">
        <v>164</v>
      </c>
      <c r="K134" s="243"/>
      <c r="L134" s="187"/>
      <c r="M134" s="194" t="e">
        <f t="shared" si="10"/>
        <v>#DIV/0!</v>
      </c>
      <c r="N134" s="221"/>
    </row>
    <row r="135" spans="1:14" ht="15" hidden="1" thickBot="1">
      <c r="A135" s="233"/>
      <c r="B135" s="245"/>
      <c r="C135" s="237"/>
      <c r="D135" s="239"/>
      <c r="E135" s="183">
        <v>4</v>
      </c>
      <c r="F135" s="183" t="s">
        <v>245</v>
      </c>
      <c r="G135" s="184" t="s">
        <v>410</v>
      </c>
      <c r="H135" s="183" t="s">
        <v>248</v>
      </c>
      <c r="I135" s="185" t="s">
        <v>265</v>
      </c>
      <c r="J135" s="186" t="s">
        <v>266</v>
      </c>
      <c r="K135" s="243"/>
      <c r="L135" s="187"/>
      <c r="M135" s="194" t="e">
        <f t="shared" si="10"/>
        <v>#DIV/0!</v>
      </c>
      <c r="N135" s="221"/>
    </row>
    <row r="136" spans="1:14" ht="15" hidden="1" thickBot="1">
      <c r="A136" s="233"/>
      <c r="B136" s="245"/>
      <c r="C136" s="237"/>
      <c r="D136" s="239"/>
      <c r="E136" s="183">
        <v>4</v>
      </c>
      <c r="F136" s="183" t="s">
        <v>245</v>
      </c>
      <c r="G136" s="184" t="s">
        <v>410</v>
      </c>
      <c r="H136" s="183" t="s">
        <v>248</v>
      </c>
      <c r="I136" s="185" t="s">
        <v>267</v>
      </c>
      <c r="J136" s="186" t="s">
        <v>56</v>
      </c>
      <c r="K136" s="243"/>
      <c r="L136" s="187"/>
      <c r="M136" s="194" t="e">
        <f t="shared" si="10"/>
        <v>#DIV/0!</v>
      </c>
      <c r="N136" s="221"/>
    </row>
    <row r="137" spans="1:14" ht="15" hidden="1" thickBot="1">
      <c r="A137" s="233"/>
      <c r="B137" s="245"/>
      <c r="C137" s="237"/>
      <c r="D137" s="239"/>
      <c r="E137" s="183">
        <v>4</v>
      </c>
      <c r="F137" s="183" t="s">
        <v>245</v>
      </c>
      <c r="G137" s="184" t="s">
        <v>410</v>
      </c>
      <c r="H137" s="183" t="s">
        <v>248</v>
      </c>
      <c r="I137" s="185" t="s">
        <v>268</v>
      </c>
      <c r="J137" s="186" t="s">
        <v>158</v>
      </c>
      <c r="K137" s="243"/>
      <c r="L137" s="187"/>
      <c r="M137" s="194" t="e">
        <f t="shared" si="10"/>
        <v>#DIV/0!</v>
      </c>
      <c r="N137" s="221"/>
    </row>
    <row r="138" spans="1:14" ht="15" hidden="1" thickBot="1">
      <c r="A138" s="233"/>
      <c r="B138" s="245"/>
      <c r="C138" s="237"/>
      <c r="D138" s="239"/>
      <c r="E138" s="183">
        <v>4</v>
      </c>
      <c r="F138" s="183" t="s">
        <v>245</v>
      </c>
      <c r="G138" s="184" t="s">
        <v>410</v>
      </c>
      <c r="H138" s="183" t="s">
        <v>248</v>
      </c>
      <c r="I138" s="185" t="s">
        <v>269</v>
      </c>
      <c r="J138" s="186" t="s">
        <v>270</v>
      </c>
      <c r="K138" s="243"/>
      <c r="L138" s="187"/>
      <c r="M138" s="194" t="e">
        <f t="shared" si="10"/>
        <v>#DIV/0!</v>
      </c>
      <c r="N138" s="221"/>
    </row>
    <row r="139" spans="1:14" ht="15" hidden="1" thickBot="1">
      <c r="A139" s="233"/>
      <c r="B139" s="245"/>
      <c r="C139" s="237"/>
      <c r="D139" s="239"/>
      <c r="E139" s="183">
        <v>4</v>
      </c>
      <c r="F139" s="183" t="s">
        <v>245</v>
      </c>
      <c r="G139" s="184" t="s">
        <v>410</v>
      </c>
      <c r="H139" s="183" t="s">
        <v>248</v>
      </c>
      <c r="I139" s="185" t="s">
        <v>271</v>
      </c>
      <c r="J139" s="186" t="s">
        <v>272</v>
      </c>
      <c r="K139" s="243"/>
      <c r="L139" s="187"/>
      <c r="M139" s="194" t="e">
        <f t="shared" si="10"/>
        <v>#DIV/0!</v>
      </c>
      <c r="N139" s="221"/>
    </row>
    <row r="140" spans="1:14" ht="15" hidden="1" thickBot="1">
      <c r="A140" s="233"/>
      <c r="B140" s="245"/>
      <c r="C140" s="237"/>
      <c r="D140" s="239"/>
      <c r="E140" s="183">
        <v>4</v>
      </c>
      <c r="F140" s="183" t="s">
        <v>245</v>
      </c>
      <c r="G140" s="184" t="s">
        <v>410</v>
      </c>
      <c r="H140" s="183" t="s">
        <v>248</v>
      </c>
      <c r="I140" s="185" t="s">
        <v>273</v>
      </c>
      <c r="J140" s="186" t="s">
        <v>274</v>
      </c>
      <c r="K140" s="243"/>
      <c r="L140" s="187"/>
      <c r="M140" s="194" t="e">
        <f t="shared" si="10"/>
        <v>#DIV/0!</v>
      </c>
      <c r="N140" s="221"/>
    </row>
    <row r="141" spans="1:14" ht="15" hidden="1" thickBot="1">
      <c r="A141" s="233"/>
      <c r="B141" s="245"/>
      <c r="C141" s="237"/>
      <c r="D141" s="239"/>
      <c r="E141" s="183">
        <v>4</v>
      </c>
      <c r="F141" s="183" t="s">
        <v>245</v>
      </c>
      <c r="G141" s="184" t="s">
        <v>410</v>
      </c>
      <c r="H141" s="183" t="s">
        <v>248</v>
      </c>
      <c r="I141" s="185" t="s">
        <v>275</v>
      </c>
      <c r="J141" s="186" t="s">
        <v>276</v>
      </c>
      <c r="K141" s="243"/>
      <c r="L141" s="187"/>
      <c r="M141" s="194" t="e">
        <f t="shared" si="10"/>
        <v>#DIV/0!</v>
      </c>
      <c r="N141" s="221"/>
    </row>
    <row r="142" spans="1:14" ht="15" hidden="1" thickBot="1">
      <c r="A142" s="233"/>
      <c r="B142" s="245"/>
      <c r="C142" s="237"/>
      <c r="D142" s="239"/>
      <c r="E142" s="183">
        <v>4</v>
      </c>
      <c r="F142" s="183" t="s">
        <v>245</v>
      </c>
      <c r="G142" s="184" t="s">
        <v>410</v>
      </c>
      <c r="H142" s="183" t="s">
        <v>248</v>
      </c>
      <c r="I142" s="185" t="s">
        <v>277</v>
      </c>
      <c r="J142" s="186" t="s">
        <v>278</v>
      </c>
      <c r="K142" s="243"/>
      <c r="L142" s="187"/>
      <c r="M142" s="194" t="e">
        <f t="shared" si="10"/>
        <v>#DIV/0!</v>
      </c>
      <c r="N142" s="221"/>
    </row>
    <row r="143" spans="1:14" ht="15" hidden="1" thickBot="1">
      <c r="A143" s="233"/>
      <c r="B143" s="245"/>
      <c r="C143" s="237"/>
      <c r="D143" s="239"/>
      <c r="E143" s="183">
        <v>4</v>
      </c>
      <c r="F143" s="183" t="s">
        <v>245</v>
      </c>
      <c r="G143" s="184" t="s">
        <v>410</v>
      </c>
      <c r="H143" s="183" t="s">
        <v>248</v>
      </c>
      <c r="I143" s="185" t="s">
        <v>279</v>
      </c>
      <c r="J143" s="186" t="s">
        <v>280</v>
      </c>
      <c r="K143" s="243"/>
      <c r="L143" s="187"/>
      <c r="M143" s="194" t="e">
        <f t="shared" si="10"/>
        <v>#DIV/0!</v>
      </c>
      <c r="N143" s="221"/>
    </row>
    <row r="144" spans="1:14" ht="15" hidden="1" thickBot="1">
      <c r="A144" s="233"/>
      <c r="B144" s="245"/>
      <c r="C144" s="237"/>
      <c r="D144" s="239"/>
      <c r="E144" s="183">
        <v>4</v>
      </c>
      <c r="F144" s="183" t="s">
        <v>245</v>
      </c>
      <c r="G144" s="184" t="s">
        <v>410</v>
      </c>
      <c r="H144" s="183" t="s">
        <v>248</v>
      </c>
      <c r="I144" s="185" t="s">
        <v>281</v>
      </c>
      <c r="J144" s="186" t="s">
        <v>282</v>
      </c>
      <c r="K144" s="243"/>
      <c r="L144" s="187"/>
      <c r="M144" s="194" t="e">
        <f t="shared" si="10"/>
        <v>#DIV/0!</v>
      </c>
      <c r="N144" s="221"/>
    </row>
    <row r="145" spans="1:14" ht="15" hidden="1" thickBot="1">
      <c r="A145" s="233"/>
      <c r="B145" s="245"/>
      <c r="C145" s="237"/>
      <c r="D145" s="239"/>
      <c r="E145" s="183">
        <v>4</v>
      </c>
      <c r="F145" s="183" t="s">
        <v>245</v>
      </c>
      <c r="G145" s="184" t="s">
        <v>410</v>
      </c>
      <c r="H145" s="183" t="s">
        <v>248</v>
      </c>
      <c r="I145" s="185" t="s">
        <v>283</v>
      </c>
      <c r="J145" s="186" t="s">
        <v>284</v>
      </c>
      <c r="K145" s="243"/>
      <c r="L145" s="187"/>
      <c r="M145" s="194" t="e">
        <f t="shared" si="10"/>
        <v>#DIV/0!</v>
      </c>
      <c r="N145" s="221"/>
    </row>
    <row r="146" spans="1:14" ht="15" hidden="1" thickBot="1">
      <c r="A146" s="233"/>
      <c r="B146" s="245"/>
      <c r="C146" s="237"/>
      <c r="D146" s="239"/>
      <c r="E146" s="183">
        <v>4</v>
      </c>
      <c r="F146" s="183" t="s">
        <v>245</v>
      </c>
      <c r="G146" s="184" t="s">
        <v>410</v>
      </c>
      <c r="H146" s="183" t="s">
        <v>248</v>
      </c>
      <c r="I146" s="185" t="s">
        <v>285</v>
      </c>
      <c r="J146" s="186" t="s">
        <v>286</v>
      </c>
      <c r="K146" s="243"/>
      <c r="L146" s="187"/>
      <c r="M146" s="194" t="e">
        <f t="shared" si="10"/>
        <v>#DIV/0!</v>
      </c>
      <c r="N146" s="221"/>
    </row>
    <row r="147" spans="1:14" ht="15" hidden="1" thickBot="1">
      <c r="A147" s="233"/>
      <c r="B147" s="245"/>
      <c r="C147" s="237"/>
      <c r="D147" s="239"/>
      <c r="E147" s="183">
        <v>4</v>
      </c>
      <c r="F147" s="183" t="s">
        <v>245</v>
      </c>
      <c r="G147" s="184" t="s">
        <v>410</v>
      </c>
      <c r="H147" s="183" t="s">
        <v>248</v>
      </c>
      <c r="I147" s="185" t="s">
        <v>287</v>
      </c>
      <c r="J147" s="186" t="s">
        <v>288</v>
      </c>
      <c r="K147" s="243"/>
      <c r="L147" s="187"/>
      <c r="M147" s="194" t="e">
        <f t="shared" si="10"/>
        <v>#DIV/0!</v>
      </c>
      <c r="N147" s="221"/>
    </row>
    <row r="148" spans="1:14" ht="15" hidden="1" thickBot="1">
      <c r="A148" s="233"/>
      <c r="B148" s="245"/>
      <c r="C148" s="237"/>
      <c r="D148" s="239"/>
      <c r="E148" s="183">
        <v>4</v>
      </c>
      <c r="F148" s="183" t="s">
        <v>245</v>
      </c>
      <c r="G148" s="184" t="s">
        <v>410</v>
      </c>
      <c r="H148" s="183" t="s">
        <v>248</v>
      </c>
      <c r="I148" s="185" t="s">
        <v>289</v>
      </c>
      <c r="J148" s="186" t="s">
        <v>290</v>
      </c>
      <c r="K148" s="243"/>
      <c r="L148" s="187"/>
      <c r="M148" s="194" t="e">
        <f t="shared" si="10"/>
        <v>#DIV/0!</v>
      </c>
      <c r="N148" s="221"/>
    </row>
    <row r="149" spans="1:14" ht="15" hidden="1" thickBot="1">
      <c r="A149" s="233"/>
      <c r="B149" s="245"/>
      <c r="C149" s="237"/>
      <c r="D149" s="239"/>
      <c r="E149" s="183">
        <v>4</v>
      </c>
      <c r="F149" s="183" t="s">
        <v>245</v>
      </c>
      <c r="G149" s="184" t="s">
        <v>410</v>
      </c>
      <c r="H149" s="183" t="s">
        <v>248</v>
      </c>
      <c r="I149" s="185" t="s">
        <v>291</v>
      </c>
      <c r="J149" s="186" t="s">
        <v>292</v>
      </c>
      <c r="K149" s="243"/>
      <c r="L149" s="187"/>
      <c r="M149" s="194" t="e">
        <f t="shared" si="10"/>
        <v>#DIV/0!</v>
      </c>
      <c r="N149" s="221"/>
    </row>
    <row r="150" spans="1:14" ht="15" hidden="1" thickBot="1">
      <c r="A150" s="233"/>
      <c r="B150" s="245"/>
      <c r="C150" s="237"/>
      <c r="D150" s="239"/>
      <c r="E150" s="183">
        <v>4</v>
      </c>
      <c r="F150" s="183" t="s">
        <v>245</v>
      </c>
      <c r="G150" s="184" t="s">
        <v>410</v>
      </c>
      <c r="H150" s="183" t="s">
        <v>248</v>
      </c>
      <c r="I150" s="185" t="s">
        <v>293</v>
      </c>
      <c r="J150" s="186" t="s">
        <v>166</v>
      </c>
      <c r="K150" s="243"/>
      <c r="L150" s="187"/>
      <c r="M150" s="194" t="e">
        <f t="shared" si="10"/>
        <v>#DIV/0!</v>
      </c>
      <c r="N150" s="221"/>
    </row>
    <row r="151" spans="1:14" ht="15" hidden="1" thickBot="1">
      <c r="A151" s="233"/>
      <c r="B151" s="245"/>
      <c r="C151" s="237"/>
      <c r="D151" s="239"/>
      <c r="E151" s="183">
        <v>4</v>
      </c>
      <c r="F151" s="183" t="s">
        <v>245</v>
      </c>
      <c r="G151" s="184" t="s">
        <v>410</v>
      </c>
      <c r="H151" s="183" t="s">
        <v>248</v>
      </c>
      <c r="I151" s="185" t="s">
        <v>294</v>
      </c>
      <c r="J151" s="186" t="s">
        <v>295</v>
      </c>
      <c r="K151" s="243"/>
      <c r="L151" s="187"/>
      <c r="M151" s="194" t="e">
        <f t="shared" si="10"/>
        <v>#DIV/0!</v>
      </c>
      <c r="N151" s="221"/>
    </row>
    <row r="152" spans="1:14" ht="15" hidden="1" thickBot="1">
      <c r="A152" s="233"/>
      <c r="B152" s="245"/>
      <c r="C152" s="237"/>
      <c r="D152" s="239"/>
      <c r="E152" s="183">
        <v>4</v>
      </c>
      <c r="F152" s="183" t="s">
        <v>245</v>
      </c>
      <c r="G152" s="184" t="s">
        <v>410</v>
      </c>
      <c r="H152" s="183" t="s">
        <v>248</v>
      </c>
      <c r="I152" s="185" t="s">
        <v>296</v>
      </c>
      <c r="J152" s="186" t="s">
        <v>297</v>
      </c>
      <c r="K152" s="243"/>
      <c r="L152" s="187"/>
      <c r="M152" s="194" t="e">
        <f t="shared" si="10"/>
        <v>#DIV/0!</v>
      </c>
      <c r="N152" s="221"/>
    </row>
    <row r="153" spans="1:14" ht="15" hidden="1" thickBot="1">
      <c r="A153" s="233"/>
      <c r="B153" s="245"/>
      <c r="C153" s="237"/>
      <c r="D153" s="239"/>
      <c r="E153" s="183">
        <v>4</v>
      </c>
      <c r="F153" s="183" t="s">
        <v>245</v>
      </c>
      <c r="G153" s="184" t="s">
        <v>410</v>
      </c>
      <c r="H153" s="183" t="s">
        <v>248</v>
      </c>
      <c r="I153" s="185" t="s">
        <v>298</v>
      </c>
      <c r="J153" s="186" t="s">
        <v>299</v>
      </c>
      <c r="K153" s="243"/>
      <c r="L153" s="187"/>
      <c r="M153" s="194" t="e">
        <f t="shared" si="10"/>
        <v>#DIV/0!</v>
      </c>
      <c r="N153" s="221"/>
    </row>
    <row r="154" spans="1:14" ht="15" hidden="1" thickBot="1">
      <c r="A154" s="233"/>
      <c r="B154" s="245"/>
      <c r="C154" s="237"/>
      <c r="D154" s="239"/>
      <c r="E154" s="183">
        <v>4</v>
      </c>
      <c r="F154" s="183" t="s">
        <v>245</v>
      </c>
      <c r="G154" s="184" t="s">
        <v>410</v>
      </c>
      <c r="H154" s="183" t="s">
        <v>248</v>
      </c>
      <c r="I154" s="185" t="s">
        <v>300</v>
      </c>
      <c r="J154" s="186" t="s">
        <v>301</v>
      </c>
      <c r="K154" s="243"/>
      <c r="L154" s="187"/>
      <c r="M154" s="194" t="e">
        <f t="shared" si="10"/>
        <v>#DIV/0!</v>
      </c>
      <c r="N154" s="221"/>
    </row>
    <row r="155" spans="1:14" ht="15" hidden="1" thickBot="1">
      <c r="A155" s="233"/>
      <c r="B155" s="245"/>
      <c r="C155" s="237"/>
      <c r="D155" s="239"/>
      <c r="E155" s="183">
        <v>4</v>
      </c>
      <c r="F155" s="183" t="s">
        <v>245</v>
      </c>
      <c r="G155" s="184" t="s">
        <v>410</v>
      </c>
      <c r="H155" s="183" t="s">
        <v>248</v>
      </c>
      <c r="I155" s="185" t="s">
        <v>302</v>
      </c>
      <c r="J155" s="186" t="s">
        <v>148</v>
      </c>
      <c r="K155" s="243"/>
      <c r="L155" s="187"/>
      <c r="M155" s="194" t="e">
        <f t="shared" si="10"/>
        <v>#DIV/0!</v>
      </c>
      <c r="N155" s="221"/>
    </row>
    <row r="156" spans="1:14" ht="15" hidden="1" thickBot="1">
      <c r="A156" s="233"/>
      <c r="B156" s="245"/>
      <c r="C156" s="237"/>
      <c r="D156" s="239"/>
      <c r="E156" s="183">
        <v>4</v>
      </c>
      <c r="F156" s="183" t="s">
        <v>245</v>
      </c>
      <c r="G156" s="184" t="s">
        <v>410</v>
      </c>
      <c r="H156" s="183" t="s">
        <v>248</v>
      </c>
      <c r="I156" s="185" t="s">
        <v>303</v>
      </c>
      <c r="J156" s="186" t="s">
        <v>150</v>
      </c>
      <c r="K156" s="243"/>
      <c r="L156" s="187"/>
      <c r="M156" s="194" t="e">
        <f t="shared" si="10"/>
        <v>#DIV/0!</v>
      </c>
      <c r="N156" s="221"/>
    </row>
    <row r="157" spans="1:14" ht="15" hidden="1" thickBot="1">
      <c r="A157" s="233"/>
      <c r="B157" s="245"/>
      <c r="C157" s="237"/>
      <c r="D157" s="239"/>
      <c r="E157" s="183">
        <v>4</v>
      </c>
      <c r="F157" s="183" t="s">
        <v>245</v>
      </c>
      <c r="G157" s="184" t="s">
        <v>410</v>
      </c>
      <c r="H157" s="183" t="s">
        <v>248</v>
      </c>
      <c r="I157" s="185" t="s">
        <v>304</v>
      </c>
      <c r="J157" s="186" t="s">
        <v>152</v>
      </c>
      <c r="K157" s="243"/>
      <c r="L157" s="187"/>
      <c r="M157" s="194" t="e">
        <f t="shared" si="10"/>
        <v>#DIV/0!</v>
      </c>
      <c r="N157" s="221"/>
    </row>
    <row r="158" spans="1:14" ht="15" hidden="1" thickBot="1">
      <c r="A158" s="233"/>
      <c r="B158" s="245"/>
      <c r="C158" s="237"/>
      <c r="D158" s="239"/>
      <c r="E158" s="183">
        <v>4</v>
      </c>
      <c r="F158" s="183" t="s">
        <v>245</v>
      </c>
      <c r="G158" s="184" t="s">
        <v>410</v>
      </c>
      <c r="H158" s="183" t="s">
        <v>248</v>
      </c>
      <c r="I158" s="185" t="s">
        <v>305</v>
      </c>
      <c r="J158" s="186" t="s">
        <v>154</v>
      </c>
      <c r="K158" s="243"/>
      <c r="L158" s="187"/>
      <c r="M158" s="194" t="e">
        <f t="shared" si="10"/>
        <v>#DIV/0!</v>
      </c>
      <c r="N158" s="221"/>
    </row>
    <row r="159" spans="1:14" ht="15" hidden="1" thickBot="1">
      <c r="A159" s="233"/>
      <c r="B159" s="245"/>
      <c r="C159" s="237"/>
      <c r="D159" s="239"/>
      <c r="E159" s="183">
        <v>4</v>
      </c>
      <c r="F159" s="183" t="s">
        <v>245</v>
      </c>
      <c r="G159" s="184" t="s">
        <v>410</v>
      </c>
      <c r="H159" s="183" t="s">
        <v>248</v>
      </c>
      <c r="I159" s="185" t="s">
        <v>306</v>
      </c>
      <c r="J159" s="186" t="s">
        <v>160</v>
      </c>
      <c r="K159" s="244"/>
      <c r="L159" s="189"/>
      <c r="M159" s="195" t="e">
        <f t="shared" si="10"/>
        <v>#DIV/0!</v>
      </c>
      <c r="N159" s="216"/>
    </row>
    <row r="160" spans="1:14" ht="15.75" customHeight="1" thickBot="1">
      <c r="A160" s="233">
        <v>5</v>
      </c>
      <c r="B160" s="245" t="s">
        <v>307</v>
      </c>
      <c r="C160" s="237" t="s">
        <v>411</v>
      </c>
      <c r="D160" s="239" t="s">
        <v>308</v>
      </c>
      <c r="E160" s="183">
        <v>5</v>
      </c>
      <c r="F160" s="183" t="s">
        <v>307</v>
      </c>
      <c r="G160" s="184" t="s">
        <v>411</v>
      </c>
      <c r="H160" s="183" t="s">
        <v>308</v>
      </c>
      <c r="I160" s="185" t="s">
        <v>309</v>
      </c>
      <c r="J160" s="186" t="s">
        <v>310</v>
      </c>
      <c r="K160" s="242">
        <f>'[1]12 - Gastos y costos 2008'!$S$33</f>
        <v>91540826</v>
      </c>
      <c r="L160" s="191">
        <f>'[2]5 -Produccion '!$X$161</f>
        <v>5425.2</v>
      </c>
      <c r="M160" s="193">
        <f>+L160/(+$L$160+$L$161)</f>
        <v>1</v>
      </c>
      <c r="N160" s="215">
        <f>K160/'[2]5 -Produccion '!$I$161</f>
        <v>33409.060583941609</v>
      </c>
    </row>
    <row r="161" spans="1:14" ht="15" thickBot="1">
      <c r="A161" s="233"/>
      <c r="B161" s="245"/>
      <c r="C161" s="237"/>
      <c r="D161" s="239"/>
      <c r="E161" s="183">
        <v>5</v>
      </c>
      <c r="F161" s="183" t="s">
        <v>307</v>
      </c>
      <c r="G161" s="184" t="s">
        <v>411</v>
      </c>
      <c r="H161" s="183" t="s">
        <v>308</v>
      </c>
      <c r="I161" s="185" t="s">
        <v>311</v>
      </c>
      <c r="J161" s="202" t="s">
        <v>312</v>
      </c>
      <c r="K161" s="244"/>
      <c r="L161" s="189"/>
      <c r="M161" s="195">
        <f>+L161/(+$L$160+$L$161)</f>
        <v>0</v>
      </c>
      <c r="N161" s="216"/>
    </row>
    <row r="162" spans="1:14" ht="15" thickBot="1">
      <c r="A162" s="233"/>
      <c r="B162" s="245"/>
      <c r="C162" s="237" t="s">
        <v>412</v>
      </c>
      <c r="D162" s="239" t="s">
        <v>313</v>
      </c>
      <c r="E162" s="183">
        <v>5</v>
      </c>
      <c r="F162" s="183" t="s">
        <v>307</v>
      </c>
      <c r="G162" s="184" t="s">
        <v>412</v>
      </c>
      <c r="H162" s="183" t="s">
        <v>313</v>
      </c>
      <c r="I162" s="185" t="s">
        <v>314</v>
      </c>
      <c r="J162" s="186" t="s">
        <v>315</v>
      </c>
      <c r="K162" s="242">
        <f>'[3]12 - Gastos y costos 2008'!$V$33</f>
        <v>89659967</v>
      </c>
      <c r="L162" s="191">
        <f>'[2]5 -Produccion '!$X$163</f>
        <v>21715.43</v>
      </c>
      <c r="M162" s="193">
        <f>+L162/(+$L$162+$L$163+$L$164)</f>
        <v>1</v>
      </c>
      <c r="N162" s="215">
        <f>K162/'[2]5 -Produccion '!$I$163</f>
        <v>19529.507079067742</v>
      </c>
    </row>
    <row r="163" spans="1:14" ht="15" thickBot="1">
      <c r="A163" s="233"/>
      <c r="B163" s="245"/>
      <c r="C163" s="237"/>
      <c r="D163" s="239"/>
      <c r="E163" s="183">
        <v>5</v>
      </c>
      <c r="F163" s="183" t="s">
        <v>307</v>
      </c>
      <c r="G163" s="184" t="s">
        <v>412</v>
      </c>
      <c r="H163" s="183" t="s">
        <v>313</v>
      </c>
      <c r="I163" s="185" t="s">
        <v>316</v>
      </c>
      <c r="J163" s="186" t="s">
        <v>317</v>
      </c>
      <c r="K163" s="243"/>
      <c r="L163" s="187"/>
      <c r="M163" s="194">
        <f t="shared" ref="M163:M164" si="11">+L163/(+$L$162+$L$163+$L$164)</f>
        <v>0</v>
      </c>
      <c r="N163" s="221"/>
    </row>
    <row r="164" spans="1:14" ht="15" thickBot="1">
      <c r="A164" s="233"/>
      <c r="B164" s="245"/>
      <c r="C164" s="237"/>
      <c r="D164" s="239"/>
      <c r="E164" s="183">
        <v>5</v>
      </c>
      <c r="F164" s="183" t="s">
        <v>307</v>
      </c>
      <c r="G164" s="184" t="s">
        <v>412</v>
      </c>
      <c r="H164" s="183" t="s">
        <v>313</v>
      </c>
      <c r="I164" s="185" t="s">
        <v>318</v>
      </c>
      <c r="J164" s="186" t="s">
        <v>319</v>
      </c>
      <c r="K164" s="244"/>
      <c r="L164" s="189"/>
      <c r="M164" s="195">
        <f t="shared" si="11"/>
        <v>0</v>
      </c>
      <c r="N164" s="216"/>
    </row>
    <row r="165" spans="1:14" ht="15.75" hidden="1" customHeight="1" thickBot="1">
      <c r="A165" s="233"/>
      <c r="B165" s="245"/>
      <c r="C165" s="237" t="s">
        <v>413</v>
      </c>
      <c r="D165" s="239" t="s">
        <v>320</v>
      </c>
      <c r="E165" s="183">
        <v>5</v>
      </c>
      <c r="F165" s="183" t="s">
        <v>307</v>
      </c>
      <c r="G165" s="184" t="s">
        <v>413</v>
      </c>
      <c r="H165" s="183" t="s">
        <v>320</v>
      </c>
      <c r="I165" s="185" t="s">
        <v>321</v>
      </c>
      <c r="J165" s="186" t="s">
        <v>322</v>
      </c>
      <c r="K165" s="242"/>
      <c r="L165" s="191"/>
      <c r="M165" s="193" t="e">
        <f>+L165/(+$L$165+$L$166+$L$167+$L$168)</f>
        <v>#DIV/0!</v>
      </c>
      <c r="N165" s="215"/>
    </row>
    <row r="166" spans="1:14" ht="15.75" hidden="1" customHeight="1" thickBot="1">
      <c r="A166" s="233"/>
      <c r="B166" s="245"/>
      <c r="C166" s="237"/>
      <c r="D166" s="239"/>
      <c r="E166" s="183">
        <v>5</v>
      </c>
      <c r="F166" s="183" t="s">
        <v>307</v>
      </c>
      <c r="G166" s="184" t="s">
        <v>413</v>
      </c>
      <c r="H166" s="183" t="s">
        <v>320</v>
      </c>
      <c r="I166" s="185" t="s">
        <v>323</v>
      </c>
      <c r="J166" s="186" t="s">
        <v>324</v>
      </c>
      <c r="K166" s="243"/>
      <c r="L166" s="187"/>
      <c r="M166" s="194" t="e">
        <f t="shared" ref="M166:M168" si="12">+L166/(+$L$165+$L$166+$L$167+$L$168)</f>
        <v>#DIV/0!</v>
      </c>
      <c r="N166" s="221"/>
    </row>
    <row r="167" spans="1:14" ht="15" hidden="1" thickBot="1">
      <c r="A167" s="233"/>
      <c r="B167" s="245"/>
      <c r="C167" s="237"/>
      <c r="D167" s="239"/>
      <c r="E167" s="183">
        <v>5</v>
      </c>
      <c r="F167" s="183" t="s">
        <v>307</v>
      </c>
      <c r="G167" s="184" t="s">
        <v>413</v>
      </c>
      <c r="H167" s="183" t="s">
        <v>320</v>
      </c>
      <c r="I167" s="185" t="s">
        <v>325</v>
      </c>
      <c r="J167" s="186" t="s">
        <v>326</v>
      </c>
      <c r="K167" s="243"/>
      <c r="L167" s="187"/>
      <c r="M167" s="194" t="e">
        <f t="shared" si="12"/>
        <v>#DIV/0!</v>
      </c>
      <c r="N167" s="221"/>
    </row>
    <row r="168" spans="1:14" ht="15" hidden="1" thickBot="1">
      <c r="A168" s="233"/>
      <c r="B168" s="245"/>
      <c r="C168" s="237"/>
      <c r="D168" s="239"/>
      <c r="E168" s="183">
        <v>5</v>
      </c>
      <c r="F168" s="183" t="s">
        <v>307</v>
      </c>
      <c r="G168" s="184" t="s">
        <v>413</v>
      </c>
      <c r="H168" s="183" t="s">
        <v>320</v>
      </c>
      <c r="I168" s="185" t="s">
        <v>327</v>
      </c>
      <c r="J168" s="186" t="s">
        <v>328</v>
      </c>
      <c r="K168" s="244"/>
      <c r="L168" s="189"/>
      <c r="M168" s="195" t="e">
        <f t="shared" si="12"/>
        <v>#DIV/0!</v>
      </c>
      <c r="N168" s="216"/>
    </row>
    <row r="169" spans="1:14" ht="15.75" hidden="1" customHeight="1" thickBot="1">
      <c r="A169" s="233"/>
      <c r="B169" s="245"/>
      <c r="C169" s="237" t="s">
        <v>414</v>
      </c>
      <c r="D169" s="239" t="s">
        <v>329</v>
      </c>
      <c r="E169" s="183">
        <v>5</v>
      </c>
      <c r="F169" s="183" t="s">
        <v>307</v>
      </c>
      <c r="G169" s="184" t="s">
        <v>414</v>
      </c>
      <c r="H169" s="183" t="s">
        <v>329</v>
      </c>
      <c r="I169" s="185" t="s">
        <v>330</v>
      </c>
      <c r="J169" s="186" t="s">
        <v>331</v>
      </c>
      <c r="K169" s="242"/>
      <c r="L169" s="191"/>
      <c r="M169" s="193" t="e">
        <f>+L169/(+$L$169+$L$170+$L$171+$L$172+$L$173+$L$174)</f>
        <v>#DIV/0!</v>
      </c>
      <c r="N169" s="215"/>
    </row>
    <row r="170" spans="1:14" ht="27" hidden="1" thickBot="1">
      <c r="A170" s="233"/>
      <c r="B170" s="245"/>
      <c r="C170" s="237"/>
      <c r="D170" s="239"/>
      <c r="E170" s="183">
        <v>5</v>
      </c>
      <c r="F170" s="183" t="s">
        <v>307</v>
      </c>
      <c r="G170" s="184" t="s">
        <v>414</v>
      </c>
      <c r="H170" s="183" t="s">
        <v>329</v>
      </c>
      <c r="I170" s="185" t="s">
        <v>332</v>
      </c>
      <c r="J170" s="186" t="s">
        <v>333</v>
      </c>
      <c r="K170" s="243"/>
      <c r="L170" s="187"/>
      <c r="M170" s="194" t="e">
        <f t="shared" ref="M170:M174" si="13">+L170/(+$L$169+$L$170+$L$171+$L$172+$L$173+$L$174)</f>
        <v>#DIV/0!</v>
      </c>
      <c r="N170" s="221"/>
    </row>
    <row r="171" spans="1:14" ht="27" hidden="1" thickBot="1">
      <c r="A171" s="233"/>
      <c r="B171" s="245"/>
      <c r="C171" s="237"/>
      <c r="D171" s="239"/>
      <c r="E171" s="183">
        <v>5</v>
      </c>
      <c r="F171" s="183" t="s">
        <v>307</v>
      </c>
      <c r="G171" s="184" t="s">
        <v>414</v>
      </c>
      <c r="H171" s="183" t="s">
        <v>329</v>
      </c>
      <c r="I171" s="185" t="s">
        <v>334</v>
      </c>
      <c r="J171" s="186" t="s">
        <v>335</v>
      </c>
      <c r="K171" s="243"/>
      <c r="L171" s="187"/>
      <c r="M171" s="194" t="e">
        <f t="shared" si="13"/>
        <v>#DIV/0!</v>
      </c>
      <c r="N171" s="221"/>
    </row>
    <row r="172" spans="1:14" ht="27" hidden="1" thickBot="1">
      <c r="A172" s="233"/>
      <c r="B172" s="245"/>
      <c r="C172" s="237"/>
      <c r="D172" s="239"/>
      <c r="E172" s="183">
        <v>5</v>
      </c>
      <c r="F172" s="183" t="s">
        <v>307</v>
      </c>
      <c r="G172" s="184" t="s">
        <v>414</v>
      </c>
      <c r="H172" s="183" t="s">
        <v>329</v>
      </c>
      <c r="I172" s="185" t="s">
        <v>336</v>
      </c>
      <c r="J172" s="186" t="s">
        <v>337</v>
      </c>
      <c r="K172" s="243"/>
      <c r="L172" s="187"/>
      <c r="M172" s="194" t="e">
        <f t="shared" si="13"/>
        <v>#DIV/0!</v>
      </c>
      <c r="N172" s="221"/>
    </row>
    <row r="173" spans="1:14" ht="27" hidden="1" thickBot="1">
      <c r="A173" s="233"/>
      <c r="B173" s="245"/>
      <c r="C173" s="237"/>
      <c r="D173" s="239"/>
      <c r="E173" s="183">
        <v>5</v>
      </c>
      <c r="F173" s="183" t="s">
        <v>307</v>
      </c>
      <c r="G173" s="184" t="s">
        <v>414</v>
      </c>
      <c r="H173" s="183" t="s">
        <v>329</v>
      </c>
      <c r="I173" s="185" t="s">
        <v>338</v>
      </c>
      <c r="J173" s="186" t="s">
        <v>339</v>
      </c>
      <c r="K173" s="243"/>
      <c r="L173" s="187"/>
      <c r="M173" s="194" t="e">
        <f t="shared" si="13"/>
        <v>#DIV/0!</v>
      </c>
      <c r="N173" s="221"/>
    </row>
    <row r="174" spans="1:14" ht="15.75" hidden="1" customHeight="1" thickBot="1">
      <c r="A174" s="233"/>
      <c r="B174" s="245"/>
      <c r="C174" s="237"/>
      <c r="D174" s="239"/>
      <c r="E174" s="183">
        <v>5</v>
      </c>
      <c r="F174" s="183" t="s">
        <v>307</v>
      </c>
      <c r="G174" s="184" t="s">
        <v>414</v>
      </c>
      <c r="H174" s="183" t="s">
        <v>329</v>
      </c>
      <c r="I174" s="185" t="s">
        <v>340</v>
      </c>
      <c r="J174" s="186" t="s">
        <v>178</v>
      </c>
      <c r="K174" s="244"/>
      <c r="L174" s="189"/>
      <c r="M174" s="195" t="e">
        <f t="shared" si="13"/>
        <v>#DIV/0!</v>
      </c>
      <c r="N174" s="216"/>
    </row>
    <row r="175" spans="1:14" ht="15.75" hidden="1" customHeight="1" thickBot="1">
      <c r="A175" s="233">
        <v>6</v>
      </c>
      <c r="B175" s="245" t="s">
        <v>341</v>
      </c>
      <c r="C175" s="237" t="s">
        <v>415</v>
      </c>
      <c r="D175" s="239" t="s">
        <v>342</v>
      </c>
      <c r="E175" s="183">
        <v>6</v>
      </c>
      <c r="F175" s="183" t="s">
        <v>341</v>
      </c>
      <c r="G175" s="184" t="s">
        <v>415</v>
      </c>
      <c r="H175" s="183" t="s">
        <v>342</v>
      </c>
      <c r="I175" s="185" t="s">
        <v>343</v>
      </c>
      <c r="J175" s="186" t="s">
        <v>344</v>
      </c>
      <c r="K175" s="242"/>
      <c r="L175" s="191"/>
      <c r="M175" s="193" t="e">
        <f>+L175/(+$L$175+$L$176+$L$177)</f>
        <v>#DIV/0!</v>
      </c>
      <c r="N175" s="215"/>
    </row>
    <row r="176" spans="1:14" ht="15" hidden="1" thickBot="1">
      <c r="A176" s="233"/>
      <c r="B176" s="245"/>
      <c r="C176" s="237"/>
      <c r="D176" s="239"/>
      <c r="E176" s="183">
        <v>6</v>
      </c>
      <c r="F176" s="183" t="s">
        <v>341</v>
      </c>
      <c r="G176" s="184" t="s">
        <v>415</v>
      </c>
      <c r="H176" s="183" t="s">
        <v>342</v>
      </c>
      <c r="I176" s="185" t="s">
        <v>345</v>
      </c>
      <c r="J176" s="186" t="s">
        <v>346</v>
      </c>
      <c r="K176" s="243"/>
      <c r="L176" s="187"/>
      <c r="M176" s="194" t="e">
        <f t="shared" ref="M176:M177" si="14">+L176/(+$L$175+$L$176+$L$177)</f>
        <v>#DIV/0!</v>
      </c>
      <c r="N176" s="221"/>
    </row>
    <row r="177" spans="1:14" ht="15" hidden="1" thickBot="1">
      <c r="A177" s="233"/>
      <c r="B177" s="245"/>
      <c r="C177" s="237"/>
      <c r="D177" s="239"/>
      <c r="E177" s="183">
        <v>6</v>
      </c>
      <c r="F177" s="183" t="s">
        <v>341</v>
      </c>
      <c r="G177" s="184" t="s">
        <v>415</v>
      </c>
      <c r="H177" s="183" t="s">
        <v>342</v>
      </c>
      <c r="I177" s="185" t="s">
        <v>347</v>
      </c>
      <c r="J177" s="186" t="s">
        <v>348</v>
      </c>
      <c r="K177" s="244"/>
      <c r="L177" s="189"/>
      <c r="M177" s="195" t="e">
        <f t="shared" si="14"/>
        <v>#DIV/0!</v>
      </c>
      <c r="N177" s="216"/>
    </row>
    <row r="178" spans="1:14" ht="15" thickBot="1">
      <c r="A178" s="233"/>
      <c r="B178" s="245"/>
      <c r="C178" s="237" t="s">
        <v>416</v>
      </c>
      <c r="D178" s="239" t="s">
        <v>349</v>
      </c>
      <c r="E178" s="183">
        <v>6</v>
      </c>
      <c r="F178" s="183" t="s">
        <v>341</v>
      </c>
      <c r="G178" s="184" t="s">
        <v>416</v>
      </c>
      <c r="H178" s="183" t="s">
        <v>349</v>
      </c>
      <c r="I178" s="185" t="s">
        <v>350</v>
      </c>
      <c r="J178" s="186" t="s">
        <v>351</v>
      </c>
      <c r="K178" s="242">
        <f>'[1]12 - Gastos y costos 2008'!$W$33</f>
        <v>367870068</v>
      </c>
      <c r="L178" s="191"/>
      <c r="M178" s="193">
        <f>+L178/(+$L$178+$L$179+$L$180+$L$181+$L$182)</f>
        <v>0</v>
      </c>
      <c r="N178" s="215"/>
    </row>
    <row r="179" spans="1:14" ht="15" thickBot="1">
      <c r="A179" s="233"/>
      <c r="B179" s="245"/>
      <c r="C179" s="237"/>
      <c r="D179" s="239"/>
      <c r="E179" s="183">
        <v>6</v>
      </c>
      <c r="F179" s="183" t="s">
        <v>341</v>
      </c>
      <c r="G179" s="184" t="s">
        <v>416</v>
      </c>
      <c r="H179" s="183" t="s">
        <v>349</v>
      </c>
      <c r="I179" s="185" t="s">
        <v>352</v>
      </c>
      <c r="J179" s="186" t="s">
        <v>353</v>
      </c>
      <c r="K179" s="243"/>
      <c r="L179" s="187"/>
      <c r="M179" s="194">
        <f t="shared" ref="M179:M182" si="15">+L179/(+$L$178+$L$179+$L$180+$L$181+$L$182)</f>
        <v>0</v>
      </c>
      <c r="N179" s="221"/>
    </row>
    <row r="180" spans="1:14" ht="15.75" customHeight="1" thickBot="1">
      <c r="A180" s="233"/>
      <c r="B180" s="245"/>
      <c r="C180" s="237"/>
      <c r="D180" s="239"/>
      <c r="E180" s="183">
        <v>6</v>
      </c>
      <c r="F180" s="183" t="s">
        <v>341</v>
      </c>
      <c r="G180" s="184" t="s">
        <v>416</v>
      </c>
      <c r="H180" s="183" t="s">
        <v>349</v>
      </c>
      <c r="I180" s="185" t="s">
        <v>354</v>
      </c>
      <c r="J180" s="186" t="s">
        <v>355</v>
      </c>
      <c r="K180" s="243"/>
      <c r="L180" s="187">
        <f>'[2]5 -Produccion '!$X$181</f>
        <v>11212.74</v>
      </c>
      <c r="M180" s="194">
        <f t="shared" si="15"/>
        <v>0.97052270779777206</v>
      </c>
      <c r="N180" s="221">
        <f>K178/5835*M180</f>
        <v>61187.018768313719</v>
      </c>
    </row>
    <row r="181" spans="1:14" ht="15.75" customHeight="1" thickBot="1">
      <c r="A181" s="233"/>
      <c r="B181" s="245"/>
      <c r="C181" s="237"/>
      <c r="D181" s="239"/>
      <c r="E181" s="183">
        <v>6</v>
      </c>
      <c r="F181" s="183" t="s">
        <v>341</v>
      </c>
      <c r="G181" s="184" t="s">
        <v>416</v>
      </c>
      <c r="H181" s="183" t="s">
        <v>349</v>
      </c>
      <c r="I181" s="185" t="s">
        <v>356</v>
      </c>
      <c r="J181" s="186" t="s">
        <v>357</v>
      </c>
      <c r="K181" s="243"/>
      <c r="L181" s="187">
        <f>'[2]5 -Produccion '!$X$182</f>
        <v>340.56</v>
      </c>
      <c r="M181" s="194">
        <f t="shared" si="15"/>
        <v>2.9477292202227938E-2</v>
      </c>
      <c r="N181" s="221">
        <f>K178/5835*M181</f>
        <v>1858.4084810436095</v>
      </c>
    </row>
    <row r="182" spans="1:14" ht="15" thickBot="1">
      <c r="A182" s="233"/>
      <c r="B182" s="245"/>
      <c r="C182" s="237"/>
      <c r="D182" s="239"/>
      <c r="E182" s="183">
        <v>6</v>
      </c>
      <c r="F182" s="183" t="s">
        <v>341</v>
      </c>
      <c r="G182" s="184" t="s">
        <v>416</v>
      </c>
      <c r="H182" s="183" t="s">
        <v>349</v>
      </c>
      <c r="I182" s="185" t="s">
        <v>358</v>
      </c>
      <c r="J182" s="186" t="s">
        <v>359</v>
      </c>
      <c r="K182" s="244"/>
      <c r="L182" s="189"/>
      <c r="M182" s="195">
        <f t="shared" si="15"/>
        <v>0</v>
      </c>
      <c r="N182" s="216"/>
    </row>
    <row r="183" spans="1:14" ht="27" hidden="1" thickBot="1">
      <c r="A183" s="233"/>
      <c r="B183" s="245"/>
      <c r="C183" s="196" t="s">
        <v>417</v>
      </c>
      <c r="D183" s="183" t="s">
        <v>360</v>
      </c>
      <c r="E183" s="183">
        <v>6</v>
      </c>
      <c r="F183" s="183" t="s">
        <v>341</v>
      </c>
      <c r="G183" s="184" t="str">
        <f t="shared" ref="G183:H194" si="16">C183</f>
        <v>6.3</v>
      </c>
      <c r="H183" s="183" t="str">
        <f t="shared" si="16"/>
        <v>Banco de componentes anatómicos</v>
      </c>
      <c r="I183" s="185">
        <v>715</v>
      </c>
      <c r="J183" s="203" t="s">
        <v>360</v>
      </c>
      <c r="K183" s="198"/>
      <c r="L183" s="199"/>
      <c r="M183" s="200" t="e">
        <f>+L183/L183</f>
        <v>#DIV/0!</v>
      </c>
      <c r="N183" s="220"/>
    </row>
    <row r="184" spans="1:14" ht="15" hidden="1" thickBot="1">
      <c r="A184" s="233"/>
      <c r="B184" s="245"/>
      <c r="C184" s="196" t="s">
        <v>418</v>
      </c>
      <c r="D184" s="183" t="s">
        <v>361</v>
      </c>
      <c r="E184" s="183">
        <v>6</v>
      </c>
      <c r="F184" s="183" t="s">
        <v>341</v>
      </c>
      <c r="G184" s="184" t="str">
        <f t="shared" si="16"/>
        <v>6.4</v>
      </c>
      <c r="H184" s="183" t="str">
        <f t="shared" si="16"/>
        <v>Banco de sangre</v>
      </c>
      <c r="I184" s="185" t="s">
        <v>362</v>
      </c>
      <c r="J184" s="186" t="s">
        <v>363</v>
      </c>
      <c r="K184" s="198"/>
      <c r="L184" s="199"/>
      <c r="M184" s="200" t="e">
        <f>+L184/L184</f>
        <v>#DIV/0!</v>
      </c>
      <c r="N184" s="220"/>
    </row>
    <row r="185" spans="1:14" ht="15" hidden="1" thickBot="1">
      <c r="A185" s="233"/>
      <c r="B185" s="245"/>
      <c r="C185" s="237" t="s">
        <v>419</v>
      </c>
      <c r="D185" s="239" t="s">
        <v>364</v>
      </c>
      <c r="E185" s="183">
        <v>6</v>
      </c>
      <c r="F185" s="183" t="s">
        <v>341</v>
      </c>
      <c r="G185" s="184" t="s">
        <v>419</v>
      </c>
      <c r="H185" s="183" t="s">
        <v>364</v>
      </c>
      <c r="I185" s="185" t="s">
        <v>365</v>
      </c>
      <c r="J185" s="186" t="s">
        <v>366</v>
      </c>
      <c r="K185" s="242"/>
      <c r="L185" s="191"/>
      <c r="M185" s="193" t="e">
        <f>+L185/(+$L$185+$L$186)</f>
        <v>#DIV/0!</v>
      </c>
      <c r="N185" s="215"/>
    </row>
    <row r="186" spans="1:14" ht="15" hidden="1" thickBot="1">
      <c r="A186" s="233"/>
      <c r="B186" s="245"/>
      <c r="C186" s="237"/>
      <c r="D186" s="239"/>
      <c r="E186" s="183">
        <v>6</v>
      </c>
      <c r="F186" s="183" t="s">
        <v>341</v>
      </c>
      <c r="G186" s="184" t="s">
        <v>419</v>
      </c>
      <c r="H186" s="183" t="s">
        <v>364</v>
      </c>
      <c r="I186" s="185" t="s">
        <v>367</v>
      </c>
      <c r="J186" s="186" t="s">
        <v>368</v>
      </c>
      <c r="K186" s="244"/>
      <c r="L186" s="189"/>
      <c r="M186" s="195" t="e">
        <f>+L186/(+$L$185+$L$186)</f>
        <v>#DIV/0!</v>
      </c>
      <c r="N186" s="216"/>
    </row>
    <row r="187" spans="1:14" ht="15" hidden="1" thickBot="1">
      <c r="A187" s="233"/>
      <c r="B187" s="245"/>
      <c r="C187" s="196" t="s">
        <v>420</v>
      </c>
      <c r="D187" s="183" t="s">
        <v>369</v>
      </c>
      <c r="E187" s="183">
        <v>6</v>
      </c>
      <c r="F187" s="183" t="s">
        <v>341</v>
      </c>
      <c r="G187" s="184" t="str">
        <f t="shared" si="16"/>
        <v>6.6</v>
      </c>
      <c r="H187" s="183" t="str">
        <f t="shared" si="16"/>
        <v>Terapias oncológicas</v>
      </c>
      <c r="I187" s="185" t="s">
        <v>370</v>
      </c>
      <c r="J187" s="186" t="s">
        <v>104</v>
      </c>
      <c r="K187" s="198"/>
      <c r="L187" s="199"/>
      <c r="M187" s="200" t="e">
        <f>+L187/L187</f>
        <v>#DIV/0!</v>
      </c>
      <c r="N187" s="220"/>
    </row>
    <row r="188" spans="1:14" ht="27" thickBot="1">
      <c r="A188" s="233"/>
      <c r="B188" s="245"/>
      <c r="C188" s="196" t="s">
        <v>421</v>
      </c>
      <c r="D188" s="183" t="s">
        <v>371</v>
      </c>
      <c r="E188" s="183">
        <v>6</v>
      </c>
      <c r="F188" s="183" t="s">
        <v>341</v>
      </c>
      <c r="G188" s="184" t="str">
        <f t="shared" si="16"/>
        <v>6.7</v>
      </c>
      <c r="H188" s="183" t="str">
        <f t="shared" si="16"/>
        <v>Farmacia e insumos hospitalarios</v>
      </c>
      <c r="I188" s="185" t="s">
        <v>372</v>
      </c>
      <c r="J188" s="186" t="s">
        <v>373</v>
      </c>
      <c r="K188" s="198">
        <f>'[1]12 - Gastos y costos 2008'!$AC$33</f>
        <v>243714341</v>
      </c>
      <c r="L188" s="199">
        <f>'[2]5 -Produccion '!$X$189</f>
        <v>35473.68</v>
      </c>
      <c r="M188" s="200">
        <f>+L188/L188</f>
        <v>1</v>
      </c>
      <c r="N188" s="220">
        <f>K188/'[2]5 -Produccion '!$I$189</f>
        <v>13603.16705737888</v>
      </c>
    </row>
    <row r="189" spans="1:14" ht="27" hidden="1" thickBot="1">
      <c r="A189" s="233"/>
      <c r="B189" s="245"/>
      <c r="C189" s="196" t="s">
        <v>422</v>
      </c>
      <c r="D189" s="183" t="s">
        <v>374</v>
      </c>
      <c r="E189" s="183">
        <v>6</v>
      </c>
      <c r="F189" s="183" t="s">
        <v>341</v>
      </c>
      <c r="G189" s="184" t="str">
        <f t="shared" si="16"/>
        <v>6.8</v>
      </c>
      <c r="H189" s="183" t="str">
        <f t="shared" si="16"/>
        <v>Otras unidades de apoyo terapéutico</v>
      </c>
      <c r="I189" s="185">
        <v>716</v>
      </c>
      <c r="J189" s="203" t="s">
        <v>374</v>
      </c>
      <c r="K189" s="198"/>
      <c r="L189" s="199"/>
      <c r="M189" s="200" t="e">
        <f>+L189/L189</f>
        <v>#DIV/0!</v>
      </c>
      <c r="N189" s="220"/>
    </row>
    <row r="190" spans="1:14" ht="15.75" hidden="1" customHeight="1" thickBot="1">
      <c r="A190" s="246">
        <v>7</v>
      </c>
      <c r="B190" s="248" t="s">
        <v>375</v>
      </c>
      <c r="C190" s="237" t="s">
        <v>423</v>
      </c>
      <c r="D190" s="239" t="s">
        <v>376</v>
      </c>
      <c r="E190" s="183">
        <v>7</v>
      </c>
      <c r="F190" s="183" t="s">
        <v>375</v>
      </c>
      <c r="G190" s="184" t="s">
        <v>423</v>
      </c>
      <c r="H190" s="183" t="s">
        <v>376</v>
      </c>
      <c r="I190" s="185">
        <v>907</v>
      </c>
      <c r="J190" s="201" t="s">
        <v>377</v>
      </c>
      <c r="K190" s="242"/>
      <c r="L190" s="191"/>
      <c r="M190" s="193" t="e">
        <f>+L190/(+$L$190+$L$191)</f>
        <v>#DIV/0!</v>
      </c>
      <c r="N190" s="215"/>
    </row>
    <row r="191" spans="1:14" ht="24" hidden="1" customHeight="1" thickBot="1">
      <c r="A191" s="247"/>
      <c r="B191" s="249"/>
      <c r="C191" s="237"/>
      <c r="D191" s="239"/>
      <c r="E191" s="183">
        <v>7</v>
      </c>
      <c r="F191" s="183" t="s">
        <v>375</v>
      </c>
      <c r="G191" s="184" t="s">
        <v>423</v>
      </c>
      <c r="H191" s="183" t="s">
        <v>376</v>
      </c>
      <c r="I191" s="185">
        <v>908</v>
      </c>
      <c r="J191" s="201" t="s">
        <v>378</v>
      </c>
      <c r="K191" s="244"/>
      <c r="L191" s="189"/>
      <c r="M191" s="195" t="e">
        <f>+L191/(+$L$190+$L$191)</f>
        <v>#DIV/0!</v>
      </c>
      <c r="N191" s="216"/>
    </row>
    <row r="192" spans="1:14" ht="15.75" customHeight="1" thickBot="1">
      <c r="A192" s="247"/>
      <c r="B192" s="249"/>
      <c r="C192" s="237" t="s">
        <v>424</v>
      </c>
      <c r="D192" s="239" t="s">
        <v>379</v>
      </c>
      <c r="E192" s="183">
        <v>7</v>
      </c>
      <c r="F192" s="183" t="s">
        <v>375</v>
      </c>
      <c r="G192" s="184" t="s">
        <v>424</v>
      </c>
      <c r="H192" s="183" t="s">
        <v>379</v>
      </c>
      <c r="I192" s="185" t="s">
        <v>380</v>
      </c>
      <c r="J192" s="186" t="s">
        <v>381</v>
      </c>
      <c r="K192" s="242">
        <f>'[1]12 - Gastos y costos 2008'!$AF$33</f>
        <v>26437050</v>
      </c>
      <c r="L192" s="191">
        <f>'[2]5 -Produccion '!$X$193</f>
        <v>39.6</v>
      </c>
      <c r="M192" s="193">
        <f>+L192/(+$L$192+$L$193)</f>
        <v>1</v>
      </c>
      <c r="N192" s="215">
        <f>K192/'[2]5 -Produccion '!$I$193</f>
        <v>1321852.5</v>
      </c>
    </row>
    <row r="193" spans="1:14" ht="15" thickBot="1">
      <c r="A193" s="247"/>
      <c r="B193" s="249"/>
      <c r="C193" s="237"/>
      <c r="D193" s="239"/>
      <c r="E193" s="183">
        <v>7</v>
      </c>
      <c r="F193" s="183" t="s">
        <v>375</v>
      </c>
      <c r="G193" s="184" t="s">
        <v>424</v>
      </c>
      <c r="H193" s="183" t="s">
        <v>379</v>
      </c>
      <c r="I193" s="185" t="s">
        <v>382</v>
      </c>
      <c r="J193" s="186" t="s">
        <v>383</v>
      </c>
      <c r="K193" s="244"/>
      <c r="L193" s="189"/>
      <c r="M193" s="195">
        <f>+L193/(+$L$192+$L$193)</f>
        <v>0</v>
      </c>
      <c r="N193" s="216"/>
    </row>
    <row r="194" spans="1:14" ht="15" thickBot="1">
      <c r="A194" s="232"/>
      <c r="B194" s="250"/>
      <c r="C194" s="204" t="s">
        <v>425</v>
      </c>
      <c r="D194" s="205" t="s">
        <v>389</v>
      </c>
      <c r="E194" s="183">
        <v>7</v>
      </c>
      <c r="F194" s="183" t="s">
        <v>375</v>
      </c>
      <c r="G194" s="184" t="str">
        <f t="shared" si="16"/>
        <v>7.3</v>
      </c>
      <c r="H194" s="183" t="str">
        <f t="shared" si="16"/>
        <v>Otros Servicios</v>
      </c>
      <c r="I194" s="185" t="s">
        <v>232</v>
      </c>
      <c r="J194" s="186" t="s">
        <v>233</v>
      </c>
      <c r="K194" s="206">
        <f>'[1]12 - Gastos y costos 2008'!$AG$33</f>
        <v>177332664</v>
      </c>
      <c r="L194" s="199">
        <f>'[2]5 -Produccion '!$X$118</f>
        <v>47911.14</v>
      </c>
      <c r="M194" s="200">
        <f>+L194/L194</f>
        <v>1</v>
      </c>
      <c r="N194" s="220">
        <f>K194/'[2]5 -Produccion '!$I$118</f>
        <v>39751.774041694691</v>
      </c>
    </row>
    <row r="195" spans="1:14">
      <c r="K195" s="161">
        <f>SUM(K9:K194)</f>
        <v>9060815108</v>
      </c>
      <c r="L195" s="167">
        <f>SUM(L9:L194)</f>
        <v>1872663.38</v>
      </c>
    </row>
    <row r="196" spans="1:14">
      <c r="K196" s="207"/>
    </row>
  </sheetData>
  <mergeCells count="85">
    <mergeCell ref="K178:K182"/>
    <mergeCell ref="C185:C186"/>
    <mergeCell ref="D185:D186"/>
    <mergeCell ref="K185:K186"/>
    <mergeCell ref="A190:A194"/>
    <mergeCell ref="B190:B194"/>
    <mergeCell ref="C190:C191"/>
    <mergeCell ref="D190:D191"/>
    <mergeCell ref="K190:K191"/>
    <mergeCell ref="C192:C193"/>
    <mergeCell ref="D192:D193"/>
    <mergeCell ref="K192:K193"/>
    <mergeCell ref="C169:C174"/>
    <mergeCell ref="D169:D174"/>
    <mergeCell ref="K169:K174"/>
    <mergeCell ref="A175:A189"/>
    <mergeCell ref="B175:B189"/>
    <mergeCell ref="C175:C177"/>
    <mergeCell ref="D175:D177"/>
    <mergeCell ref="K175:K177"/>
    <mergeCell ref="C178:C182"/>
    <mergeCell ref="A160:A174"/>
    <mergeCell ref="B160:B174"/>
    <mergeCell ref="C160:C161"/>
    <mergeCell ref="D160:D161"/>
    <mergeCell ref="K160:K161"/>
    <mergeCell ref="C162:C164"/>
    <mergeCell ref="D178:D182"/>
    <mergeCell ref="C165:C168"/>
    <mergeCell ref="D165:D168"/>
    <mergeCell ref="C121:C122"/>
    <mergeCell ref="D121:D122"/>
    <mergeCell ref="K121:K122"/>
    <mergeCell ref="K165:K168"/>
    <mergeCell ref="C106:C108"/>
    <mergeCell ref="D106:D108"/>
    <mergeCell ref="K106:K108"/>
    <mergeCell ref="D162:D164"/>
    <mergeCell ref="K162:K164"/>
    <mergeCell ref="C115:C116"/>
    <mergeCell ref="D115:D116"/>
    <mergeCell ref="K115:K116"/>
    <mergeCell ref="C117:C120"/>
    <mergeCell ref="D109:D110"/>
    <mergeCell ref="K109:K110"/>
    <mergeCell ref="C113:C114"/>
    <mergeCell ref="D113:D114"/>
    <mergeCell ref="K113:K114"/>
    <mergeCell ref="C111:C112"/>
    <mergeCell ref="D111:D112"/>
    <mergeCell ref="K111:K112"/>
    <mergeCell ref="A123:A159"/>
    <mergeCell ref="B123:B159"/>
    <mergeCell ref="C124:C159"/>
    <mergeCell ref="D124:D159"/>
    <mergeCell ref="K124:K159"/>
    <mergeCell ref="C109:C110"/>
    <mergeCell ref="D117:D120"/>
    <mergeCell ref="K117:K120"/>
    <mergeCell ref="A17:A105"/>
    <mergeCell ref="B17:B105"/>
    <mergeCell ref="C17:C20"/>
    <mergeCell ref="D17:D20"/>
    <mergeCell ref="K17:K20"/>
    <mergeCell ref="C22:C25"/>
    <mergeCell ref="D22:D25"/>
    <mergeCell ref="K22:K25"/>
    <mergeCell ref="C27:C105"/>
    <mergeCell ref="D27:D105"/>
    <mergeCell ref="K27:K105"/>
    <mergeCell ref="A106:A122"/>
    <mergeCell ref="B106:B122"/>
    <mergeCell ref="A9:A16"/>
    <mergeCell ref="B9:B16"/>
    <mergeCell ref="C9:C13"/>
    <mergeCell ref="D9:D13"/>
    <mergeCell ref="K9:K13"/>
    <mergeCell ref="C14:C16"/>
    <mergeCell ref="D14:D16"/>
    <mergeCell ref="K14:K16"/>
    <mergeCell ref="L3:R3"/>
    <mergeCell ref="A7:A8"/>
    <mergeCell ref="B7:B8"/>
    <mergeCell ref="C7:C8"/>
    <mergeCell ref="K7:N7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R195"/>
  <sheetViews>
    <sheetView topLeftCell="A188" workbookViewId="0">
      <selection activeCell="B211" sqref="B211"/>
    </sheetView>
  </sheetViews>
  <sheetFormatPr baseColWidth="10" defaultRowHeight="14.4"/>
  <cols>
    <col min="1" max="1" width="4.109375" style="18" customWidth="1"/>
    <col min="2" max="2" width="14.33203125" customWidth="1"/>
    <col min="3" max="3" width="6.33203125" style="19" customWidth="1"/>
    <col min="4" max="4" width="26.109375" style="5" customWidth="1"/>
    <col min="5" max="8" width="26.109375" style="5" hidden="1" customWidth="1"/>
    <col min="9" max="9" width="7.5546875" style="6" customWidth="1"/>
    <col min="10" max="10" width="36.44140625" style="7" customWidth="1"/>
    <col min="11" max="11" width="18.33203125" style="4" customWidth="1"/>
    <col min="12" max="12" width="18.109375" style="9" customWidth="1"/>
    <col min="13" max="13" width="18.109375" style="132" customWidth="1"/>
    <col min="14" max="14" width="18.6640625" style="9" customWidth="1"/>
    <col min="18" max="18" width="16.109375" customWidth="1"/>
  </cols>
  <sheetData>
    <row r="1" spans="1:18">
      <c r="D1" s="1"/>
      <c r="E1" s="1"/>
      <c r="F1" s="1"/>
      <c r="G1" s="1"/>
      <c r="H1" s="1"/>
      <c r="I1" s="2"/>
      <c r="J1" s="3"/>
      <c r="L1" s="113"/>
      <c r="M1" s="130"/>
      <c r="N1" s="113"/>
      <c r="O1" s="114"/>
      <c r="P1" s="115"/>
      <c r="Q1" s="115"/>
      <c r="R1" s="115"/>
    </row>
    <row r="2" spans="1:18">
      <c r="L2" s="113"/>
      <c r="M2" s="130"/>
      <c r="N2" s="113"/>
      <c r="O2" s="114"/>
      <c r="P2" s="115"/>
      <c r="Q2" s="115"/>
      <c r="R2" s="115"/>
    </row>
    <row r="3" spans="1:18">
      <c r="L3" s="222"/>
      <c r="M3" s="222"/>
      <c r="N3" s="222"/>
      <c r="O3" s="222"/>
      <c r="P3" s="222"/>
      <c r="Q3" s="222"/>
      <c r="R3" s="222"/>
    </row>
    <row r="4" spans="1:18">
      <c r="L4" s="113"/>
      <c r="M4" s="131"/>
      <c r="N4" s="116"/>
      <c r="O4" s="115"/>
      <c r="P4" s="115"/>
      <c r="Q4" s="115"/>
      <c r="R4" s="115"/>
    </row>
    <row r="5" spans="1:18">
      <c r="B5" s="8" t="s">
        <v>390</v>
      </c>
      <c r="C5" s="20"/>
    </row>
    <row r="6" spans="1:18" ht="15" thickBot="1">
      <c r="D6" s="10"/>
      <c r="E6" s="10"/>
      <c r="F6" s="10"/>
      <c r="G6" s="10"/>
      <c r="H6" s="10"/>
      <c r="I6" s="11"/>
    </row>
    <row r="7" spans="1:18" s="8" customFormat="1" ht="15" thickBot="1">
      <c r="A7" s="267" t="s">
        <v>384</v>
      </c>
      <c r="B7" s="270" t="s">
        <v>0</v>
      </c>
      <c r="C7" s="272" t="s">
        <v>384</v>
      </c>
      <c r="D7" s="12"/>
      <c r="E7" s="121"/>
      <c r="F7" s="121"/>
      <c r="G7" s="121"/>
      <c r="H7" s="121"/>
      <c r="I7" s="13"/>
      <c r="J7" s="14"/>
      <c r="K7" s="274" t="s">
        <v>385</v>
      </c>
      <c r="L7" s="275"/>
      <c r="M7" s="275"/>
      <c r="N7" s="276"/>
    </row>
    <row r="8" spans="1:18" s="17" customFormat="1" ht="43.8" thickBot="1">
      <c r="A8" s="268"/>
      <c r="B8" s="271"/>
      <c r="C8" s="273"/>
      <c r="D8" s="21" t="s">
        <v>2</v>
      </c>
      <c r="E8" s="117" t="s">
        <v>426</v>
      </c>
      <c r="F8" s="117" t="s">
        <v>427</v>
      </c>
      <c r="G8" s="117" t="s">
        <v>428</v>
      </c>
      <c r="H8" s="117" t="s">
        <v>429</v>
      </c>
      <c r="I8" s="110" t="s">
        <v>384</v>
      </c>
      <c r="J8" s="122" t="s">
        <v>3</v>
      </c>
      <c r="K8" s="15" t="s">
        <v>4</v>
      </c>
      <c r="L8" s="16" t="s">
        <v>5</v>
      </c>
      <c r="M8" s="133" t="s">
        <v>6</v>
      </c>
      <c r="N8" s="16" t="s">
        <v>7</v>
      </c>
    </row>
    <row r="9" spans="1:18" ht="15" thickBot="1">
      <c r="A9" s="269">
        <v>2</v>
      </c>
      <c r="B9" s="277" t="s">
        <v>8</v>
      </c>
      <c r="C9" s="280" t="s">
        <v>395</v>
      </c>
      <c r="D9" s="281" t="s">
        <v>9</v>
      </c>
      <c r="E9" s="112">
        <v>2</v>
      </c>
      <c r="F9" s="112" t="s">
        <v>8</v>
      </c>
      <c r="G9" s="118" t="s">
        <v>395</v>
      </c>
      <c r="H9" s="112" t="s">
        <v>9</v>
      </c>
      <c r="I9" s="22" t="s">
        <v>10</v>
      </c>
      <c r="J9" s="124" t="s">
        <v>11</v>
      </c>
      <c r="K9" s="282">
        <f>'[1]12 - Gastos y costos 2009'!$C$33</f>
        <v>176331094</v>
      </c>
      <c r="L9" s="25"/>
      <c r="M9" s="26">
        <f>+L9/(+$L$13+$L$12+$L$11+$L$10+$L$9)</f>
        <v>0</v>
      </c>
      <c r="N9" s="129"/>
    </row>
    <row r="10" spans="1:18" ht="15" thickBot="1">
      <c r="A10" s="269"/>
      <c r="B10" s="278"/>
      <c r="C10" s="280"/>
      <c r="D10" s="281"/>
      <c r="E10" s="112">
        <v>2</v>
      </c>
      <c r="F10" s="112" t="s">
        <v>8</v>
      </c>
      <c r="G10" s="118" t="s">
        <v>395</v>
      </c>
      <c r="H10" s="112" t="s">
        <v>9</v>
      </c>
      <c r="I10" s="22" t="s">
        <v>12</v>
      </c>
      <c r="J10" s="124" t="s">
        <v>13</v>
      </c>
      <c r="K10" s="283"/>
      <c r="L10" s="25">
        <f>'[2]5 -Produccion '!$Y$11</f>
        <v>22028.6</v>
      </c>
      <c r="M10" s="26">
        <f t="shared" ref="M10:M14" si="0">+L10/(+$L$13+$L$12+$L$11+$L$10+$L$9)</f>
        <v>1</v>
      </c>
      <c r="N10" s="27">
        <f>K9/'[2]5 -Produccion '!$J$11</f>
        <v>42184.472248803824</v>
      </c>
    </row>
    <row r="11" spans="1:18" ht="15" thickBot="1">
      <c r="A11" s="269"/>
      <c r="B11" s="278"/>
      <c r="C11" s="280"/>
      <c r="D11" s="281"/>
      <c r="E11" s="112">
        <v>2</v>
      </c>
      <c r="F11" s="112" t="s">
        <v>8</v>
      </c>
      <c r="G11" s="118" t="s">
        <v>395</v>
      </c>
      <c r="H11" s="112" t="s">
        <v>9</v>
      </c>
      <c r="I11" s="22" t="s">
        <v>14</v>
      </c>
      <c r="J11" s="124" t="s">
        <v>15</v>
      </c>
      <c r="K11" s="283"/>
      <c r="L11" s="25"/>
      <c r="M11" s="26">
        <f t="shared" si="0"/>
        <v>0</v>
      </c>
      <c r="N11" s="27"/>
    </row>
    <row r="12" spans="1:18" ht="15" thickBot="1">
      <c r="A12" s="269"/>
      <c r="B12" s="278"/>
      <c r="C12" s="280"/>
      <c r="D12" s="281"/>
      <c r="E12" s="112">
        <v>2</v>
      </c>
      <c r="F12" s="112" t="s">
        <v>8</v>
      </c>
      <c r="G12" s="118" t="s">
        <v>395</v>
      </c>
      <c r="H12" s="112" t="s">
        <v>9</v>
      </c>
      <c r="I12" s="22" t="s">
        <v>16</v>
      </c>
      <c r="J12" s="124" t="s">
        <v>17</v>
      </c>
      <c r="K12" s="283"/>
      <c r="L12" s="25"/>
      <c r="M12" s="26">
        <f t="shared" si="0"/>
        <v>0</v>
      </c>
      <c r="N12" s="27"/>
    </row>
    <row r="13" spans="1:18" ht="15" thickBot="1">
      <c r="A13" s="269"/>
      <c r="B13" s="278"/>
      <c r="C13" s="280"/>
      <c r="D13" s="281"/>
      <c r="E13" s="112">
        <v>2</v>
      </c>
      <c r="F13" s="112" t="s">
        <v>8</v>
      </c>
      <c r="G13" s="118" t="s">
        <v>395</v>
      </c>
      <c r="H13" s="112" t="s">
        <v>9</v>
      </c>
      <c r="I13" s="22" t="s">
        <v>18</v>
      </c>
      <c r="J13" s="124" t="s">
        <v>19</v>
      </c>
      <c r="K13" s="284"/>
      <c r="L13" s="28"/>
      <c r="M13" s="29">
        <f t="shared" si="0"/>
        <v>0</v>
      </c>
      <c r="N13" s="30"/>
    </row>
    <row r="14" spans="1:18" ht="15" thickBot="1">
      <c r="A14" s="269"/>
      <c r="B14" s="278"/>
      <c r="C14" s="280" t="s">
        <v>396</v>
      </c>
      <c r="D14" s="281" t="s">
        <v>20</v>
      </c>
      <c r="E14" s="112">
        <v>2</v>
      </c>
      <c r="F14" s="112" t="s">
        <v>8</v>
      </c>
      <c r="G14" s="118" t="s">
        <v>396</v>
      </c>
      <c r="H14" s="112" t="s">
        <v>20</v>
      </c>
      <c r="I14" s="22">
        <v>814</v>
      </c>
      <c r="J14" s="23" t="s">
        <v>21</v>
      </c>
      <c r="K14" s="285">
        <f>'[1]12 - Gastos y costos 2009'!$D$33</f>
        <v>950650254</v>
      </c>
      <c r="L14" s="24">
        <f>'[2]5 -Produccion '!$Y$15</f>
        <v>18107.719999999998</v>
      </c>
      <c r="M14" s="26">
        <f t="shared" si="0"/>
        <v>0.82200956937799041</v>
      </c>
      <c r="N14" s="31">
        <f>K14/'[2]5 -Produccion '!$J$15</f>
        <v>276673.53143189754</v>
      </c>
    </row>
    <row r="15" spans="1:18" ht="15" thickBot="1">
      <c r="A15" s="269"/>
      <c r="B15" s="278"/>
      <c r="C15" s="280"/>
      <c r="D15" s="281"/>
      <c r="E15" s="112">
        <v>2</v>
      </c>
      <c r="F15" s="112" t="s">
        <v>8</v>
      </c>
      <c r="G15" s="118" t="s">
        <v>396</v>
      </c>
      <c r="H15" s="112" t="s">
        <v>20</v>
      </c>
      <c r="I15" s="22" t="s">
        <v>22</v>
      </c>
      <c r="J15" s="23" t="s">
        <v>23</v>
      </c>
      <c r="K15" s="285"/>
      <c r="L15" s="25"/>
      <c r="M15" s="26">
        <f t="shared" ref="M15:M16" si="1">+L15/(+$L$14+$L$15+$L$16)</f>
        <v>0</v>
      </c>
      <c r="N15" s="32"/>
    </row>
    <row r="16" spans="1:18" ht="15.75" customHeight="1" thickBot="1">
      <c r="A16" s="269"/>
      <c r="B16" s="279"/>
      <c r="C16" s="280"/>
      <c r="D16" s="281"/>
      <c r="E16" s="112">
        <v>2</v>
      </c>
      <c r="F16" s="112" t="s">
        <v>8</v>
      </c>
      <c r="G16" s="118" t="s">
        <v>396</v>
      </c>
      <c r="H16" s="112" t="s">
        <v>20</v>
      </c>
      <c r="I16" s="22" t="s">
        <v>24</v>
      </c>
      <c r="J16" s="23" t="s">
        <v>25</v>
      </c>
      <c r="K16" s="286"/>
      <c r="L16" s="28"/>
      <c r="M16" s="29">
        <f t="shared" si="1"/>
        <v>0</v>
      </c>
      <c r="N16" s="33"/>
    </row>
    <row r="17" spans="1:14" ht="15.75" hidden="1" customHeight="1" thickBot="1">
      <c r="A17" s="263">
        <v>1</v>
      </c>
      <c r="B17" s="264" t="s">
        <v>26</v>
      </c>
      <c r="C17" s="290" t="s">
        <v>397</v>
      </c>
      <c r="D17" s="291" t="s">
        <v>27</v>
      </c>
      <c r="E17" s="112">
        <v>1</v>
      </c>
      <c r="F17" s="112" t="s">
        <v>26</v>
      </c>
      <c r="G17" s="118" t="s">
        <v>397</v>
      </c>
      <c r="H17" s="112" t="s">
        <v>27</v>
      </c>
      <c r="I17" s="34" t="s">
        <v>28</v>
      </c>
      <c r="J17" s="35" t="s">
        <v>29</v>
      </c>
      <c r="K17" s="287"/>
      <c r="L17" s="36"/>
      <c r="M17" s="135" t="e">
        <f>+L17/($L$17+$L$18+$L$19+$L$20)</f>
        <v>#DIV/0!</v>
      </c>
      <c r="N17" s="37"/>
    </row>
    <row r="18" spans="1:14" ht="27" hidden="1" thickBot="1">
      <c r="A18" s="263"/>
      <c r="B18" s="264"/>
      <c r="C18" s="290"/>
      <c r="D18" s="291"/>
      <c r="E18" s="112">
        <v>1</v>
      </c>
      <c r="F18" s="112" t="s">
        <v>26</v>
      </c>
      <c r="G18" s="118" t="s">
        <v>397</v>
      </c>
      <c r="H18" s="112" t="s">
        <v>27</v>
      </c>
      <c r="I18" s="34" t="s">
        <v>30</v>
      </c>
      <c r="J18" s="35" t="s">
        <v>31</v>
      </c>
      <c r="K18" s="288"/>
      <c r="L18" s="38"/>
      <c r="M18" s="136" t="e">
        <f t="shared" ref="M18:M20" si="2">+L18/($L$17+$L$18+$L$19+$L$20)</f>
        <v>#DIV/0!</v>
      </c>
      <c r="N18" s="39"/>
    </row>
    <row r="19" spans="1:14" ht="27" hidden="1" thickBot="1">
      <c r="A19" s="263"/>
      <c r="B19" s="264"/>
      <c r="C19" s="290"/>
      <c r="D19" s="291"/>
      <c r="E19" s="112">
        <v>1</v>
      </c>
      <c r="F19" s="112" t="s">
        <v>26</v>
      </c>
      <c r="G19" s="118" t="s">
        <v>397</v>
      </c>
      <c r="H19" s="112" t="s">
        <v>27</v>
      </c>
      <c r="I19" s="34" t="s">
        <v>32</v>
      </c>
      <c r="J19" s="35" t="s">
        <v>33</v>
      </c>
      <c r="K19" s="288"/>
      <c r="L19" s="38"/>
      <c r="M19" s="136" t="e">
        <f t="shared" si="2"/>
        <v>#DIV/0!</v>
      </c>
      <c r="N19" s="39"/>
    </row>
    <row r="20" spans="1:14" ht="27" hidden="1" thickBot="1">
      <c r="A20" s="263"/>
      <c r="B20" s="264"/>
      <c r="C20" s="290"/>
      <c r="D20" s="291"/>
      <c r="E20" s="112">
        <v>1</v>
      </c>
      <c r="F20" s="112" t="s">
        <v>26</v>
      </c>
      <c r="G20" s="118" t="s">
        <v>397</v>
      </c>
      <c r="H20" s="112" t="s">
        <v>27</v>
      </c>
      <c r="I20" s="34" t="s">
        <v>34</v>
      </c>
      <c r="J20" s="35" t="s">
        <v>35</v>
      </c>
      <c r="K20" s="289"/>
      <c r="L20" s="40"/>
      <c r="M20" s="137" t="e">
        <f t="shared" si="2"/>
        <v>#DIV/0!</v>
      </c>
      <c r="N20" s="41"/>
    </row>
    <row r="21" spans="1:14" ht="15" hidden="1" thickBot="1">
      <c r="A21" s="263"/>
      <c r="B21" s="264"/>
      <c r="C21" s="42" t="s">
        <v>398</v>
      </c>
      <c r="D21" s="43" t="s">
        <v>36</v>
      </c>
      <c r="E21" s="112">
        <v>1</v>
      </c>
      <c r="F21" s="112" t="s">
        <v>26</v>
      </c>
      <c r="G21" s="118" t="str">
        <f t="shared" ref="G21:H26" si="3">C21</f>
        <v>1.5</v>
      </c>
      <c r="H21" s="112" t="str">
        <f t="shared" si="3"/>
        <v>Otras actividades extramurales</v>
      </c>
      <c r="I21" s="34">
        <v>906</v>
      </c>
      <c r="J21" s="119" t="s">
        <v>36</v>
      </c>
      <c r="K21" s="45"/>
      <c r="L21" s="46"/>
      <c r="M21" s="138" t="e">
        <f>+L21/L21</f>
        <v>#DIV/0!</v>
      </c>
      <c r="N21" s="47"/>
    </row>
    <row r="22" spans="1:14" ht="15" hidden="1" thickBot="1">
      <c r="A22" s="263"/>
      <c r="B22" s="264"/>
      <c r="C22" s="290" t="s">
        <v>399</v>
      </c>
      <c r="D22" s="291" t="s">
        <v>37</v>
      </c>
      <c r="E22" s="112">
        <v>1</v>
      </c>
      <c r="F22" s="112" t="s">
        <v>26</v>
      </c>
      <c r="G22" s="118" t="s">
        <v>399</v>
      </c>
      <c r="H22" s="112" t="s">
        <v>37</v>
      </c>
      <c r="I22" s="34">
        <v>334</v>
      </c>
      <c r="J22" s="44" t="s">
        <v>38</v>
      </c>
      <c r="K22" s="287">
        <f>'[1]12 - Gastos y costos 2009'!$G$33</f>
        <v>18875744</v>
      </c>
      <c r="L22" s="36"/>
      <c r="M22" s="135" t="e">
        <f>+L22/(+$L$22+$L$23+$L$24+$L$25)</f>
        <v>#DIV/0!</v>
      </c>
      <c r="N22" s="48"/>
    </row>
    <row r="23" spans="1:14" ht="15" hidden="1" thickBot="1">
      <c r="A23" s="263"/>
      <c r="B23" s="264"/>
      <c r="C23" s="290"/>
      <c r="D23" s="291"/>
      <c r="E23" s="112">
        <v>1</v>
      </c>
      <c r="F23" s="112" t="s">
        <v>26</v>
      </c>
      <c r="G23" s="118" t="s">
        <v>399</v>
      </c>
      <c r="H23" s="112" t="s">
        <v>37</v>
      </c>
      <c r="I23" s="34">
        <v>909</v>
      </c>
      <c r="J23" s="44" t="s">
        <v>39</v>
      </c>
      <c r="K23" s="288"/>
      <c r="L23" s="38"/>
      <c r="M23" s="135" t="e">
        <f t="shared" ref="M23:M25" si="4">+L23/(+$L$22+$L$23+$L$24+$L$25)</f>
        <v>#DIV/0!</v>
      </c>
      <c r="N23" s="49"/>
    </row>
    <row r="24" spans="1:14" ht="15" hidden="1" thickBot="1">
      <c r="A24" s="263"/>
      <c r="B24" s="264"/>
      <c r="C24" s="290"/>
      <c r="D24" s="291"/>
      <c r="E24" s="112">
        <v>1</v>
      </c>
      <c r="F24" s="112" t="s">
        <v>26</v>
      </c>
      <c r="G24" s="118" t="s">
        <v>399</v>
      </c>
      <c r="H24" s="112" t="s">
        <v>37</v>
      </c>
      <c r="I24" s="34">
        <v>910</v>
      </c>
      <c r="J24" s="44" t="s">
        <v>40</v>
      </c>
      <c r="K24" s="288"/>
      <c r="L24" s="38"/>
      <c r="M24" s="135" t="e">
        <f t="shared" si="4"/>
        <v>#DIV/0!</v>
      </c>
      <c r="N24" s="49"/>
    </row>
    <row r="25" spans="1:14" ht="15" hidden="1" thickBot="1">
      <c r="A25" s="263"/>
      <c r="B25" s="264"/>
      <c r="C25" s="290"/>
      <c r="D25" s="291"/>
      <c r="E25" s="112">
        <v>1</v>
      </c>
      <c r="F25" s="112" t="s">
        <v>26</v>
      </c>
      <c r="G25" s="118" t="s">
        <v>399</v>
      </c>
      <c r="H25" s="112" t="s">
        <v>37</v>
      </c>
      <c r="I25" s="34">
        <v>911</v>
      </c>
      <c r="J25" s="44" t="s">
        <v>41</v>
      </c>
      <c r="K25" s="289"/>
      <c r="L25" s="40"/>
      <c r="M25" s="135" t="e">
        <f t="shared" si="4"/>
        <v>#DIV/0!</v>
      </c>
      <c r="N25" s="50"/>
    </row>
    <row r="26" spans="1:14" ht="27" hidden="1" thickBot="1">
      <c r="A26" s="263"/>
      <c r="B26" s="264"/>
      <c r="C26" s="42" t="s">
        <v>400</v>
      </c>
      <c r="D26" s="43" t="s">
        <v>42</v>
      </c>
      <c r="E26" s="112">
        <v>1</v>
      </c>
      <c r="F26" s="112" t="s">
        <v>26</v>
      </c>
      <c r="G26" s="118" t="str">
        <f t="shared" si="3"/>
        <v>1.1</v>
      </c>
      <c r="H26" s="112" t="str">
        <f t="shared" si="3"/>
        <v>Consulta externa y procedimientos</v>
      </c>
      <c r="I26" s="34">
        <v>328</v>
      </c>
      <c r="J26" s="44" t="s">
        <v>43</v>
      </c>
      <c r="K26" s="45"/>
      <c r="L26" s="46"/>
      <c r="M26" s="138" t="e">
        <f>+L26/L26</f>
        <v>#DIV/0!</v>
      </c>
      <c r="N26" s="47"/>
    </row>
    <row r="27" spans="1:14" ht="15" hidden="1" thickBot="1">
      <c r="A27" s="263"/>
      <c r="B27" s="264"/>
      <c r="C27" s="290" t="s">
        <v>401</v>
      </c>
      <c r="D27" s="291" t="s">
        <v>44</v>
      </c>
      <c r="E27" s="112">
        <v>1</v>
      </c>
      <c r="F27" s="112" t="s">
        <v>26</v>
      </c>
      <c r="G27" s="118" t="s">
        <v>401</v>
      </c>
      <c r="H27" s="112" t="s">
        <v>44</v>
      </c>
      <c r="I27" s="34" t="s">
        <v>45</v>
      </c>
      <c r="J27" s="35" t="s">
        <v>46</v>
      </c>
      <c r="K27" s="287">
        <f>'[1]12 - Gastos y costos 2009'!$E$33+'[1]12 - Gastos y costos 2009'!$F$33</f>
        <v>1188023425</v>
      </c>
      <c r="L27" s="36"/>
      <c r="M27" s="135">
        <f>+L27/SUM($L$27:$L$105)</f>
        <v>0</v>
      </c>
      <c r="N27" s="48"/>
    </row>
    <row r="28" spans="1:14" ht="15" hidden="1" thickBot="1">
      <c r="A28" s="263"/>
      <c r="B28" s="264"/>
      <c r="C28" s="290"/>
      <c r="D28" s="291"/>
      <c r="E28" s="112">
        <v>1</v>
      </c>
      <c r="F28" s="112" t="s">
        <v>26</v>
      </c>
      <c r="G28" s="118" t="s">
        <v>401</v>
      </c>
      <c r="H28" s="112" t="s">
        <v>44</v>
      </c>
      <c r="I28" s="34" t="s">
        <v>47</v>
      </c>
      <c r="J28" s="35" t="s">
        <v>48</v>
      </c>
      <c r="K28" s="288"/>
      <c r="L28" s="38"/>
      <c r="M28" s="135">
        <f t="shared" ref="M28:M91" si="5">+L28/SUM($L$27:$L$105)</f>
        <v>0</v>
      </c>
      <c r="N28" s="49"/>
    </row>
    <row r="29" spans="1:14" ht="15" hidden="1" thickBot="1">
      <c r="A29" s="263"/>
      <c r="B29" s="264"/>
      <c r="C29" s="290"/>
      <c r="D29" s="291"/>
      <c r="E29" s="112">
        <v>1</v>
      </c>
      <c r="F29" s="112" t="s">
        <v>26</v>
      </c>
      <c r="G29" s="118" t="s">
        <v>401</v>
      </c>
      <c r="H29" s="112" t="s">
        <v>44</v>
      </c>
      <c r="I29" s="34" t="s">
        <v>49</v>
      </c>
      <c r="J29" s="35" t="s">
        <v>50</v>
      </c>
      <c r="K29" s="288"/>
      <c r="L29" s="38"/>
      <c r="M29" s="135">
        <f t="shared" si="5"/>
        <v>0</v>
      </c>
      <c r="N29" s="49"/>
    </row>
    <row r="30" spans="1:14" ht="15" hidden="1" thickBot="1">
      <c r="A30" s="263"/>
      <c r="B30" s="264"/>
      <c r="C30" s="290"/>
      <c r="D30" s="291"/>
      <c r="E30" s="112">
        <v>1</v>
      </c>
      <c r="F30" s="112" t="s">
        <v>26</v>
      </c>
      <c r="G30" s="118" t="s">
        <v>401</v>
      </c>
      <c r="H30" s="112" t="s">
        <v>44</v>
      </c>
      <c r="I30" s="34" t="s">
        <v>51</v>
      </c>
      <c r="J30" s="35" t="s">
        <v>52</v>
      </c>
      <c r="K30" s="288"/>
      <c r="L30" s="38"/>
      <c r="M30" s="135">
        <f t="shared" si="5"/>
        <v>0</v>
      </c>
      <c r="N30" s="49"/>
    </row>
    <row r="31" spans="1:14" ht="15" hidden="1" thickBot="1">
      <c r="A31" s="263"/>
      <c r="B31" s="264"/>
      <c r="C31" s="290"/>
      <c r="D31" s="291"/>
      <c r="E31" s="112">
        <v>1</v>
      </c>
      <c r="F31" s="112" t="s">
        <v>26</v>
      </c>
      <c r="G31" s="118" t="s">
        <v>401</v>
      </c>
      <c r="H31" s="112" t="s">
        <v>44</v>
      </c>
      <c r="I31" s="34" t="s">
        <v>53</v>
      </c>
      <c r="J31" s="35" t="s">
        <v>54</v>
      </c>
      <c r="K31" s="288"/>
      <c r="L31" s="38"/>
      <c r="M31" s="135">
        <f t="shared" si="5"/>
        <v>0</v>
      </c>
      <c r="N31" s="49"/>
    </row>
    <row r="32" spans="1:14" ht="15" hidden="1" thickBot="1">
      <c r="A32" s="263"/>
      <c r="B32" s="264"/>
      <c r="C32" s="290"/>
      <c r="D32" s="291"/>
      <c r="E32" s="112">
        <v>1</v>
      </c>
      <c r="F32" s="112" t="s">
        <v>26</v>
      </c>
      <c r="G32" s="118" t="s">
        <v>401</v>
      </c>
      <c r="H32" s="112" t="s">
        <v>44</v>
      </c>
      <c r="I32" s="34" t="s">
        <v>55</v>
      </c>
      <c r="J32" s="35" t="s">
        <v>56</v>
      </c>
      <c r="K32" s="288"/>
      <c r="L32" s="38"/>
      <c r="M32" s="135">
        <f t="shared" si="5"/>
        <v>0</v>
      </c>
      <c r="N32" s="49"/>
    </row>
    <row r="33" spans="1:14" ht="15" hidden="1" thickBot="1">
      <c r="A33" s="263"/>
      <c r="B33" s="264"/>
      <c r="C33" s="290"/>
      <c r="D33" s="291"/>
      <c r="E33" s="112">
        <v>1</v>
      </c>
      <c r="F33" s="112" t="s">
        <v>26</v>
      </c>
      <c r="G33" s="118" t="s">
        <v>401</v>
      </c>
      <c r="H33" s="112" t="s">
        <v>44</v>
      </c>
      <c r="I33" s="34" t="s">
        <v>57</v>
      </c>
      <c r="J33" s="35" t="s">
        <v>58</v>
      </c>
      <c r="K33" s="288"/>
      <c r="L33" s="38"/>
      <c r="M33" s="135">
        <f t="shared" si="5"/>
        <v>0</v>
      </c>
      <c r="N33" s="49"/>
    </row>
    <row r="34" spans="1:14" ht="15" hidden="1" thickBot="1">
      <c r="A34" s="263"/>
      <c r="B34" s="264"/>
      <c r="C34" s="290"/>
      <c r="D34" s="291"/>
      <c r="E34" s="112">
        <v>1</v>
      </c>
      <c r="F34" s="112" t="s">
        <v>26</v>
      </c>
      <c r="G34" s="118" t="s">
        <v>401</v>
      </c>
      <c r="H34" s="112" t="s">
        <v>44</v>
      </c>
      <c r="I34" s="34" t="s">
        <v>59</v>
      </c>
      <c r="J34" s="35" t="s">
        <v>60</v>
      </c>
      <c r="K34" s="288"/>
      <c r="L34" s="38"/>
      <c r="M34" s="135">
        <f t="shared" si="5"/>
        <v>0</v>
      </c>
      <c r="N34" s="49"/>
    </row>
    <row r="35" spans="1:14" ht="15" hidden="1" thickBot="1">
      <c r="A35" s="263"/>
      <c r="B35" s="264"/>
      <c r="C35" s="290"/>
      <c r="D35" s="291"/>
      <c r="E35" s="112">
        <v>1</v>
      </c>
      <c r="F35" s="112" t="s">
        <v>26</v>
      </c>
      <c r="G35" s="118" t="s">
        <v>401</v>
      </c>
      <c r="H35" s="112" t="s">
        <v>44</v>
      </c>
      <c r="I35" s="34" t="s">
        <v>61</v>
      </c>
      <c r="J35" s="35" t="s">
        <v>62</v>
      </c>
      <c r="K35" s="288"/>
      <c r="L35" s="38"/>
      <c r="M35" s="135">
        <f t="shared" si="5"/>
        <v>0</v>
      </c>
      <c r="N35" s="49"/>
    </row>
    <row r="36" spans="1:14" ht="15" hidden="1" thickBot="1">
      <c r="A36" s="263"/>
      <c r="B36" s="264"/>
      <c r="C36" s="290"/>
      <c r="D36" s="291"/>
      <c r="E36" s="112">
        <v>1</v>
      </c>
      <c r="F36" s="112" t="s">
        <v>26</v>
      </c>
      <c r="G36" s="118" t="s">
        <v>401</v>
      </c>
      <c r="H36" s="112" t="s">
        <v>44</v>
      </c>
      <c r="I36" s="34" t="s">
        <v>63</v>
      </c>
      <c r="J36" s="35" t="s">
        <v>64</v>
      </c>
      <c r="K36" s="288"/>
      <c r="L36" s="38"/>
      <c r="M36" s="135">
        <f t="shared" si="5"/>
        <v>0</v>
      </c>
      <c r="N36" s="49"/>
    </row>
    <row r="37" spans="1:14" ht="15" hidden="1" thickBot="1">
      <c r="A37" s="263"/>
      <c r="B37" s="264"/>
      <c r="C37" s="290"/>
      <c r="D37" s="291"/>
      <c r="E37" s="112">
        <v>1</v>
      </c>
      <c r="F37" s="112" t="s">
        <v>26</v>
      </c>
      <c r="G37" s="118" t="s">
        <v>401</v>
      </c>
      <c r="H37" s="112" t="s">
        <v>44</v>
      </c>
      <c r="I37" s="34" t="s">
        <v>65</v>
      </c>
      <c r="J37" s="35" t="s">
        <v>66</v>
      </c>
      <c r="K37" s="288"/>
      <c r="L37" s="38"/>
      <c r="M37" s="135">
        <f t="shared" si="5"/>
        <v>0</v>
      </c>
      <c r="N37" s="49"/>
    </row>
    <row r="38" spans="1:14" ht="15" hidden="1" thickBot="1">
      <c r="A38" s="263"/>
      <c r="B38" s="264"/>
      <c r="C38" s="290"/>
      <c r="D38" s="291"/>
      <c r="E38" s="112">
        <v>1</v>
      </c>
      <c r="F38" s="112" t="s">
        <v>26</v>
      </c>
      <c r="G38" s="118" t="s">
        <v>401</v>
      </c>
      <c r="H38" s="112" t="s">
        <v>44</v>
      </c>
      <c r="I38" s="34" t="s">
        <v>67</v>
      </c>
      <c r="J38" s="35" t="s">
        <v>68</v>
      </c>
      <c r="K38" s="288"/>
      <c r="L38" s="38"/>
      <c r="M38" s="135">
        <f t="shared" si="5"/>
        <v>0</v>
      </c>
      <c r="N38" s="49"/>
    </row>
    <row r="39" spans="1:14" ht="15" hidden="1" thickBot="1">
      <c r="A39" s="263"/>
      <c r="B39" s="264"/>
      <c r="C39" s="290"/>
      <c r="D39" s="291"/>
      <c r="E39" s="112">
        <v>1</v>
      </c>
      <c r="F39" s="112" t="s">
        <v>26</v>
      </c>
      <c r="G39" s="118" t="s">
        <v>401</v>
      </c>
      <c r="H39" s="112" t="s">
        <v>44</v>
      </c>
      <c r="I39" s="34" t="s">
        <v>69</v>
      </c>
      <c r="J39" s="35" t="s">
        <v>70</v>
      </c>
      <c r="K39" s="288"/>
      <c r="L39" s="38"/>
      <c r="M39" s="135">
        <f t="shared" si="5"/>
        <v>0</v>
      </c>
      <c r="N39" s="49"/>
    </row>
    <row r="40" spans="1:14" ht="15" hidden="1" thickBot="1">
      <c r="A40" s="263"/>
      <c r="B40" s="264"/>
      <c r="C40" s="290"/>
      <c r="D40" s="291"/>
      <c r="E40" s="112">
        <v>1</v>
      </c>
      <c r="F40" s="112" t="s">
        <v>26</v>
      </c>
      <c r="G40" s="118" t="s">
        <v>401</v>
      </c>
      <c r="H40" s="112" t="s">
        <v>44</v>
      </c>
      <c r="I40" s="34" t="s">
        <v>71</v>
      </c>
      <c r="J40" s="35" t="s">
        <v>72</v>
      </c>
      <c r="K40" s="288"/>
      <c r="L40" s="38"/>
      <c r="M40" s="135">
        <f t="shared" si="5"/>
        <v>0</v>
      </c>
      <c r="N40" s="49"/>
    </row>
    <row r="41" spans="1:14" ht="15" hidden="1" thickBot="1">
      <c r="A41" s="263"/>
      <c r="B41" s="264"/>
      <c r="C41" s="290"/>
      <c r="D41" s="291"/>
      <c r="E41" s="112">
        <v>1</v>
      </c>
      <c r="F41" s="112" t="s">
        <v>26</v>
      </c>
      <c r="G41" s="118" t="s">
        <v>401</v>
      </c>
      <c r="H41" s="112" t="s">
        <v>44</v>
      </c>
      <c r="I41" s="34" t="s">
        <v>73</v>
      </c>
      <c r="J41" s="35" t="s">
        <v>74</v>
      </c>
      <c r="K41" s="288"/>
      <c r="L41" s="38"/>
      <c r="M41" s="135">
        <f t="shared" si="5"/>
        <v>0</v>
      </c>
      <c r="N41" s="49"/>
    </row>
    <row r="42" spans="1:14" ht="15" hidden="1" thickBot="1">
      <c r="A42" s="263"/>
      <c r="B42" s="264"/>
      <c r="C42" s="290"/>
      <c r="D42" s="291"/>
      <c r="E42" s="112">
        <v>1</v>
      </c>
      <c r="F42" s="112" t="s">
        <v>26</v>
      </c>
      <c r="G42" s="118" t="s">
        <v>401</v>
      </c>
      <c r="H42" s="112" t="s">
        <v>44</v>
      </c>
      <c r="I42" s="34" t="s">
        <v>75</v>
      </c>
      <c r="J42" s="35" t="s">
        <v>76</v>
      </c>
      <c r="K42" s="288"/>
      <c r="L42" s="38"/>
      <c r="M42" s="135">
        <f t="shared" si="5"/>
        <v>0</v>
      </c>
      <c r="N42" s="49"/>
    </row>
    <row r="43" spans="1:14" ht="15" hidden="1" thickBot="1">
      <c r="A43" s="263"/>
      <c r="B43" s="264"/>
      <c r="C43" s="290"/>
      <c r="D43" s="291"/>
      <c r="E43" s="112">
        <v>1</v>
      </c>
      <c r="F43" s="112" t="s">
        <v>26</v>
      </c>
      <c r="G43" s="118" t="s">
        <v>401</v>
      </c>
      <c r="H43" s="112" t="s">
        <v>44</v>
      </c>
      <c r="I43" s="34" t="s">
        <v>77</v>
      </c>
      <c r="J43" s="35" t="s">
        <v>78</v>
      </c>
      <c r="K43" s="288"/>
      <c r="L43" s="38"/>
      <c r="M43" s="135">
        <f t="shared" si="5"/>
        <v>0</v>
      </c>
      <c r="N43" s="49"/>
    </row>
    <row r="44" spans="1:14" ht="15" hidden="1" thickBot="1">
      <c r="A44" s="263"/>
      <c r="B44" s="264"/>
      <c r="C44" s="290"/>
      <c r="D44" s="291"/>
      <c r="E44" s="112">
        <v>1</v>
      </c>
      <c r="F44" s="112" t="s">
        <v>26</v>
      </c>
      <c r="G44" s="118" t="s">
        <v>401</v>
      </c>
      <c r="H44" s="112" t="s">
        <v>44</v>
      </c>
      <c r="I44" s="34" t="s">
        <v>79</v>
      </c>
      <c r="J44" s="35" t="s">
        <v>80</v>
      </c>
      <c r="K44" s="288"/>
      <c r="L44" s="38"/>
      <c r="M44" s="135">
        <f t="shared" si="5"/>
        <v>0</v>
      </c>
      <c r="N44" s="49"/>
    </row>
    <row r="45" spans="1:14" ht="15" hidden="1" thickBot="1">
      <c r="A45" s="263"/>
      <c r="B45" s="264"/>
      <c r="C45" s="290"/>
      <c r="D45" s="291"/>
      <c r="E45" s="112">
        <v>1</v>
      </c>
      <c r="F45" s="112" t="s">
        <v>26</v>
      </c>
      <c r="G45" s="118" t="s">
        <v>401</v>
      </c>
      <c r="H45" s="112" t="s">
        <v>44</v>
      </c>
      <c r="I45" s="34" t="s">
        <v>81</v>
      </c>
      <c r="J45" s="35" t="s">
        <v>82</v>
      </c>
      <c r="K45" s="288"/>
      <c r="L45" s="38"/>
      <c r="M45" s="135">
        <f t="shared" si="5"/>
        <v>0</v>
      </c>
      <c r="N45" s="49"/>
    </row>
    <row r="46" spans="1:14" ht="15" hidden="1" thickBot="1">
      <c r="A46" s="263"/>
      <c r="B46" s="264"/>
      <c r="C46" s="290"/>
      <c r="D46" s="291"/>
      <c r="E46" s="112">
        <v>1</v>
      </c>
      <c r="F46" s="112" t="s">
        <v>26</v>
      </c>
      <c r="G46" s="118" t="s">
        <v>401</v>
      </c>
      <c r="H46" s="112" t="s">
        <v>44</v>
      </c>
      <c r="I46" s="34" t="s">
        <v>83</v>
      </c>
      <c r="J46" s="35" t="s">
        <v>84</v>
      </c>
      <c r="K46" s="288"/>
      <c r="L46" s="38"/>
      <c r="M46" s="135">
        <f t="shared" si="5"/>
        <v>0</v>
      </c>
      <c r="N46" s="49"/>
    </row>
    <row r="47" spans="1:14" ht="15" hidden="1" thickBot="1">
      <c r="A47" s="263"/>
      <c r="B47" s="264"/>
      <c r="C47" s="290"/>
      <c r="D47" s="291"/>
      <c r="E47" s="112">
        <v>1</v>
      </c>
      <c r="F47" s="112" t="s">
        <v>26</v>
      </c>
      <c r="G47" s="118" t="s">
        <v>401</v>
      </c>
      <c r="H47" s="112" t="s">
        <v>44</v>
      </c>
      <c r="I47" s="34" t="s">
        <v>85</v>
      </c>
      <c r="J47" s="35" t="s">
        <v>86</v>
      </c>
      <c r="K47" s="288"/>
      <c r="L47" s="38"/>
      <c r="M47" s="135">
        <f t="shared" si="5"/>
        <v>0</v>
      </c>
      <c r="N47" s="49"/>
    </row>
    <row r="48" spans="1:14" ht="15" hidden="1" thickBot="1">
      <c r="A48" s="263"/>
      <c r="B48" s="264"/>
      <c r="C48" s="290"/>
      <c r="D48" s="291"/>
      <c r="E48" s="112">
        <v>1</v>
      </c>
      <c r="F48" s="112" t="s">
        <v>26</v>
      </c>
      <c r="G48" s="118" t="s">
        <v>401</v>
      </c>
      <c r="H48" s="112" t="s">
        <v>44</v>
      </c>
      <c r="I48" s="34" t="s">
        <v>87</v>
      </c>
      <c r="J48" s="35" t="s">
        <v>88</v>
      </c>
      <c r="K48" s="288"/>
      <c r="L48" s="38"/>
      <c r="M48" s="135">
        <f t="shared" si="5"/>
        <v>0</v>
      </c>
      <c r="N48" s="49"/>
    </row>
    <row r="49" spans="1:14" ht="15" hidden="1" thickBot="1">
      <c r="A49" s="263"/>
      <c r="B49" s="264"/>
      <c r="C49" s="290"/>
      <c r="D49" s="291"/>
      <c r="E49" s="112">
        <v>1</v>
      </c>
      <c r="F49" s="112" t="s">
        <v>26</v>
      </c>
      <c r="G49" s="118" t="s">
        <v>401</v>
      </c>
      <c r="H49" s="112" t="s">
        <v>44</v>
      </c>
      <c r="I49" s="34" t="s">
        <v>89</v>
      </c>
      <c r="J49" s="35" t="s">
        <v>90</v>
      </c>
      <c r="K49" s="288"/>
      <c r="L49" s="38"/>
      <c r="M49" s="135">
        <f t="shared" si="5"/>
        <v>0</v>
      </c>
      <c r="N49" s="49"/>
    </row>
    <row r="50" spans="1:14" ht="15" hidden="1" thickBot="1">
      <c r="A50" s="263"/>
      <c r="B50" s="264"/>
      <c r="C50" s="290"/>
      <c r="D50" s="291"/>
      <c r="E50" s="112">
        <v>1</v>
      </c>
      <c r="F50" s="112" t="s">
        <v>26</v>
      </c>
      <c r="G50" s="118" t="s">
        <v>401</v>
      </c>
      <c r="H50" s="112" t="s">
        <v>44</v>
      </c>
      <c r="I50" s="34" t="s">
        <v>91</v>
      </c>
      <c r="J50" s="35" t="s">
        <v>92</v>
      </c>
      <c r="K50" s="288"/>
      <c r="L50" s="38"/>
      <c r="M50" s="135">
        <f t="shared" si="5"/>
        <v>0</v>
      </c>
      <c r="N50" s="49"/>
    </row>
    <row r="51" spans="1:14" ht="15" hidden="1" thickBot="1">
      <c r="A51" s="263"/>
      <c r="B51" s="264"/>
      <c r="C51" s="290"/>
      <c r="D51" s="291"/>
      <c r="E51" s="112">
        <v>1</v>
      </c>
      <c r="F51" s="112" t="s">
        <v>26</v>
      </c>
      <c r="G51" s="118" t="s">
        <v>401</v>
      </c>
      <c r="H51" s="112" t="s">
        <v>44</v>
      </c>
      <c r="I51" s="34" t="s">
        <v>93</v>
      </c>
      <c r="J51" s="35" t="s">
        <v>94</v>
      </c>
      <c r="K51" s="288"/>
      <c r="L51" s="38"/>
      <c r="M51" s="135">
        <f t="shared" si="5"/>
        <v>0</v>
      </c>
      <c r="N51" s="49"/>
    </row>
    <row r="52" spans="1:14" ht="15" hidden="1" thickBot="1">
      <c r="A52" s="263"/>
      <c r="B52" s="264"/>
      <c r="C52" s="290"/>
      <c r="D52" s="291"/>
      <c r="E52" s="112">
        <v>1</v>
      </c>
      <c r="F52" s="112" t="s">
        <v>26</v>
      </c>
      <c r="G52" s="118" t="s">
        <v>401</v>
      </c>
      <c r="H52" s="112" t="s">
        <v>44</v>
      </c>
      <c r="I52" s="34" t="s">
        <v>95</v>
      </c>
      <c r="J52" s="35" t="s">
        <v>96</v>
      </c>
      <c r="K52" s="288"/>
      <c r="L52" s="38"/>
      <c r="M52" s="135">
        <f t="shared" si="5"/>
        <v>0</v>
      </c>
      <c r="N52" s="49"/>
    </row>
    <row r="53" spans="1:14" ht="15" thickBot="1">
      <c r="A53" s="263"/>
      <c r="B53" s="264"/>
      <c r="C53" s="290"/>
      <c r="D53" s="291"/>
      <c r="E53" s="112">
        <v>1</v>
      </c>
      <c r="F53" s="112" t="s">
        <v>26</v>
      </c>
      <c r="G53" s="118" t="s">
        <v>401</v>
      </c>
      <c r="H53" s="112" t="s">
        <v>44</v>
      </c>
      <c r="I53" s="34" t="s">
        <v>97</v>
      </c>
      <c r="J53" s="35" t="s">
        <v>98</v>
      </c>
      <c r="K53" s="288"/>
      <c r="L53" s="38">
        <f>'[2]5 -Produccion '!$Y$54</f>
        <v>4058.6000000000004</v>
      </c>
      <c r="M53" s="135">
        <f t="shared" si="5"/>
        <v>5.0160668380462729E-2</v>
      </c>
      <c r="N53" s="49">
        <f>K27/1561*M53</f>
        <v>38175.559929305913</v>
      </c>
    </row>
    <row r="54" spans="1:14" ht="15" hidden="1" thickBot="1">
      <c r="A54" s="263"/>
      <c r="B54" s="264"/>
      <c r="C54" s="290"/>
      <c r="D54" s="291"/>
      <c r="E54" s="112">
        <v>1</v>
      </c>
      <c r="F54" s="112" t="s">
        <v>26</v>
      </c>
      <c r="G54" s="118" t="s">
        <v>401</v>
      </c>
      <c r="H54" s="112" t="s">
        <v>44</v>
      </c>
      <c r="I54" s="34" t="s">
        <v>99</v>
      </c>
      <c r="J54" s="35" t="s">
        <v>100</v>
      </c>
      <c r="K54" s="288"/>
      <c r="L54" s="38"/>
      <c r="M54" s="135">
        <f t="shared" si="5"/>
        <v>0</v>
      </c>
      <c r="N54" s="49"/>
    </row>
    <row r="55" spans="1:14" ht="15" hidden="1" thickBot="1">
      <c r="A55" s="263"/>
      <c r="B55" s="264"/>
      <c r="C55" s="290"/>
      <c r="D55" s="291"/>
      <c r="E55" s="112">
        <v>1</v>
      </c>
      <c r="F55" s="112" t="s">
        <v>26</v>
      </c>
      <c r="G55" s="118" t="s">
        <v>401</v>
      </c>
      <c r="H55" s="112" t="s">
        <v>44</v>
      </c>
      <c r="I55" s="34" t="s">
        <v>101</v>
      </c>
      <c r="J55" s="35" t="s">
        <v>102</v>
      </c>
      <c r="K55" s="288"/>
      <c r="L55" s="38"/>
      <c r="M55" s="135">
        <f t="shared" si="5"/>
        <v>0</v>
      </c>
      <c r="N55" s="49"/>
    </row>
    <row r="56" spans="1:14" ht="15" hidden="1" thickBot="1">
      <c r="A56" s="263"/>
      <c r="B56" s="264"/>
      <c r="C56" s="290"/>
      <c r="D56" s="291"/>
      <c r="E56" s="112">
        <v>1</v>
      </c>
      <c r="F56" s="112" t="s">
        <v>26</v>
      </c>
      <c r="G56" s="118" t="s">
        <v>401</v>
      </c>
      <c r="H56" s="112" t="s">
        <v>44</v>
      </c>
      <c r="I56" s="34" t="s">
        <v>103</v>
      </c>
      <c r="J56" s="35" t="s">
        <v>104</v>
      </c>
      <c r="K56" s="288"/>
      <c r="L56" s="38"/>
      <c r="M56" s="135">
        <f t="shared" si="5"/>
        <v>0</v>
      </c>
      <c r="N56" s="49"/>
    </row>
    <row r="57" spans="1:14" ht="15" hidden="1" thickBot="1">
      <c r="A57" s="263"/>
      <c r="B57" s="264"/>
      <c r="C57" s="290"/>
      <c r="D57" s="291"/>
      <c r="E57" s="112">
        <v>1</v>
      </c>
      <c r="F57" s="112" t="s">
        <v>26</v>
      </c>
      <c r="G57" s="118" t="s">
        <v>401</v>
      </c>
      <c r="H57" s="112" t="s">
        <v>44</v>
      </c>
      <c r="I57" s="34" t="s">
        <v>105</v>
      </c>
      <c r="J57" s="35" t="s">
        <v>106</v>
      </c>
      <c r="K57" s="288"/>
      <c r="L57" s="38"/>
      <c r="M57" s="135">
        <f t="shared" si="5"/>
        <v>0</v>
      </c>
      <c r="N57" s="49"/>
    </row>
    <row r="58" spans="1:14" ht="15" hidden="1" thickBot="1">
      <c r="A58" s="263"/>
      <c r="B58" s="264"/>
      <c r="C58" s="290"/>
      <c r="D58" s="291"/>
      <c r="E58" s="112">
        <v>1</v>
      </c>
      <c r="F58" s="112" t="s">
        <v>26</v>
      </c>
      <c r="G58" s="118" t="s">
        <v>401</v>
      </c>
      <c r="H58" s="112" t="s">
        <v>44</v>
      </c>
      <c r="I58" s="34" t="s">
        <v>107</v>
      </c>
      <c r="J58" s="35" t="s">
        <v>108</v>
      </c>
      <c r="K58" s="288"/>
      <c r="L58" s="38"/>
      <c r="M58" s="135">
        <f t="shared" si="5"/>
        <v>0</v>
      </c>
      <c r="N58" s="49"/>
    </row>
    <row r="59" spans="1:14" ht="15" hidden="1" thickBot="1">
      <c r="A59" s="263"/>
      <c r="B59" s="264"/>
      <c r="C59" s="290"/>
      <c r="D59" s="291"/>
      <c r="E59" s="112">
        <v>1</v>
      </c>
      <c r="F59" s="112" t="s">
        <v>26</v>
      </c>
      <c r="G59" s="118" t="s">
        <v>401</v>
      </c>
      <c r="H59" s="112" t="s">
        <v>44</v>
      </c>
      <c r="I59" s="34" t="s">
        <v>109</v>
      </c>
      <c r="J59" s="35" t="s">
        <v>110</v>
      </c>
      <c r="K59" s="288"/>
      <c r="L59" s="38"/>
      <c r="M59" s="135">
        <f t="shared" si="5"/>
        <v>0</v>
      </c>
      <c r="N59" s="49"/>
    </row>
    <row r="60" spans="1:14" ht="15" hidden="1" thickBot="1">
      <c r="A60" s="263"/>
      <c r="B60" s="264"/>
      <c r="C60" s="290"/>
      <c r="D60" s="291"/>
      <c r="E60" s="112">
        <v>1</v>
      </c>
      <c r="F60" s="112" t="s">
        <v>26</v>
      </c>
      <c r="G60" s="118" t="s">
        <v>401</v>
      </c>
      <c r="H60" s="112" t="s">
        <v>44</v>
      </c>
      <c r="I60" s="34" t="s">
        <v>111</v>
      </c>
      <c r="J60" s="35" t="s">
        <v>112</v>
      </c>
      <c r="K60" s="288"/>
      <c r="L60" s="38"/>
      <c r="M60" s="135">
        <f t="shared" si="5"/>
        <v>0</v>
      </c>
      <c r="N60" s="49"/>
    </row>
    <row r="61" spans="1:14" ht="15" hidden="1" thickBot="1">
      <c r="A61" s="263"/>
      <c r="B61" s="264"/>
      <c r="C61" s="290"/>
      <c r="D61" s="291"/>
      <c r="E61" s="112">
        <v>1</v>
      </c>
      <c r="F61" s="112" t="s">
        <v>26</v>
      </c>
      <c r="G61" s="118" t="s">
        <v>401</v>
      </c>
      <c r="H61" s="112" t="s">
        <v>44</v>
      </c>
      <c r="I61" s="34" t="s">
        <v>113</v>
      </c>
      <c r="J61" s="35" t="s">
        <v>114</v>
      </c>
      <c r="K61" s="288"/>
      <c r="L61" s="38"/>
      <c r="M61" s="135">
        <f t="shared" si="5"/>
        <v>0</v>
      </c>
      <c r="N61" s="49"/>
    </row>
    <row r="62" spans="1:14" ht="15" hidden="1" thickBot="1">
      <c r="A62" s="263"/>
      <c r="B62" s="264"/>
      <c r="C62" s="290"/>
      <c r="D62" s="291"/>
      <c r="E62" s="112">
        <v>1</v>
      </c>
      <c r="F62" s="112" t="s">
        <v>26</v>
      </c>
      <c r="G62" s="118" t="s">
        <v>401</v>
      </c>
      <c r="H62" s="112" t="s">
        <v>44</v>
      </c>
      <c r="I62" s="34" t="s">
        <v>115</v>
      </c>
      <c r="J62" s="35" t="s">
        <v>116</v>
      </c>
      <c r="K62" s="288"/>
      <c r="L62" s="38"/>
      <c r="M62" s="135">
        <f t="shared" si="5"/>
        <v>0</v>
      </c>
      <c r="N62" s="49"/>
    </row>
    <row r="63" spans="1:14" ht="15" hidden="1" thickBot="1">
      <c r="A63" s="263"/>
      <c r="B63" s="264"/>
      <c r="C63" s="290"/>
      <c r="D63" s="291"/>
      <c r="E63" s="112">
        <v>1</v>
      </c>
      <c r="F63" s="112" t="s">
        <v>26</v>
      </c>
      <c r="G63" s="118" t="s">
        <v>401</v>
      </c>
      <c r="H63" s="112" t="s">
        <v>44</v>
      </c>
      <c r="I63" s="34" t="s">
        <v>117</v>
      </c>
      <c r="J63" s="35" t="s">
        <v>118</v>
      </c>
      <c r="K63" s="288"/>
      <c r="L63" s="38"/>
      <c r="M63" s="135">
        <f t="shared" si="5"/>
        <v>0</v>
      </c>
      <c r="N63" s="49"/>
    </row>
    <row r="64" spans="1:14" ht="15" thickBot="1">
      <c r="A64" s="263"/>
      <c r="B64" s="264"/>
      <c r="C64" s="290"/>
      <c r="D64" s="291"/>
      <c r="E64" s="112">
        <v>1</v>
      </c>
      <c r="F64" s="112" t="s">
        <v>26</v>
      </c>
      <c r="G64" s="118" t="s">
        <v>401</v>
      </c>
      <c r="H64" s="112" t="s">
        <v>44</v>
      </c>
      <c r="I64" s="34" t="s">
        <v>119</v>
      </c>
      <c r="J64" s="35" t="s">
        <v>120</v>
      </c>
      <c r="K64" s="288"/>
      <c r="L64" s="38">
        <f>'[2]5 -Produccion '!$Y$65</f>
        <v>13468</v>
      </c>
      <c r="M64" s="135">
        <f t="shared" si="5"/>
        <v>0.16645244215938304</v>
      </c>
      <c r="N64" s="49">
        <f>K27/31120*M64</f>
        <v>6354.415181034853</v>
      </c>
    </row>
    <row r="65" spans="1:14" ht="15" thickBot="1">
      <c r="A65" s="263"/>
      <c r="B65" s="264"/>
      <c r="C65" s="290"/>
      <c r="D65" s="291"/>
      <c r="E65" s="112">
        <v>1</v>
      </c>
      <c r="F65" s="112" t="s">
        <v>26</v>
      </c>
      <c r="G65" s="118" t="s">
        <v>401</v>
      </c>
      <c r="H65" s="112" t="s">
        <v>44</v>
      </c>
      <c r="I65" s="34" t="s">
        <v>121</v>
      </c>
      <c r="J65" s="35" t="s">
        <v>122</v>
      </c>
      <c r="K65" s="288"/>
      <c r="L65" s="38">
        <f>'[2]5 -Produccion '!$Y$66</f>
        <v>63385.4</v>
      </c>
      <c r="M65" s="135">
        <f t="shared" si="5"/>
        <v>0.78338688946015422</v>
      </c>
      <c r="N65" s="49">
        <f>K27/31120*M65</f>
        <v>29906.233146418665</v>
      </c>
    </row>
    <row r="66" spans="1:14" ht="15" hidden="1" thickBot="1">
      <c r="A66" s="263"/>
      <c r="B66" s="264"/>
      <c r="C66" s="290"/>
      <c r="D66" s="291"/>
      <c r="E66" s="112">
        <v>1</v>
      </c>
      <c r="F66" s="112" t="s">
        <v>26</v>
      </c>
      <c r="G66" s="118" t="s">
        <v>401</v>
      </c>
      <c r="H66" s="112" t="s">
        <v>44</v>
      </c>
      <c r="I66" s="34" t="s">
        <v>123</v>
      </c>
      <c r="J66" s="35" t="s">
        <v>124</v>
      </c>
      <c r="K66" s="288"/>
      <c r="L66" s="38"/>
      <c r="M66" s="135">
        <f t="shared" si="5"/>
        <v>0</v>
      </c>
      <c r="N66" s="49"/>
    </row>
    <row r="67" spans="1:14" ht="15" hidden="1" thickBot="1">
      <c r="A67" s="263"/>
      <c r="B67" s="264"/>
      <c r="C67" s="290"/>
      <c r="D67" s="291"/>
      <c r="E67" s="112">
        <v>1</v>
      </c>
      <c r="F67" s="112" t="s">
        <v>26</v>
      </c>
      <c r="G67" s="118" t="s">
        <v>401</v>
      </c>
      <c r="H67" s="112" t="s">
        <v>44</v>
      </c>
      <c r="I67" s="34" t="s">
        <v>125</v>
      </c>
      <c r="J67" s="35" t="s">
        <v>126</v>
      </c>
      <c r="K67" s="288"/>
      <c r="L67" s="38"/>
      <c r="M67" s="135">
        <f t="shared" si="5"/>
        <v>0</v>
      </c>
      <c r="N67" s="49"/>
    </row>
    <row r="68" spans="1:14" ht="15" hidden="1" thickBot="1">
      <c r="A68" s="263"/>
      <c r="B68" s="264"/>
      <c r="C68" s="290"/>
      <c r="D68" s="291"/>
      <c r="E68" s="112">
        <v>1</v>
      </c>
      <c r="F68" s="112" t="s">
        <v>26</v>
      </c>
      <c r="G68" s="118" t="s">
        <v>401</v>
      </c>
      <c r="H68" s="112" t="s">
        <v>44</v>
      </c>
      <c r="I68" s="34" t="s">
        <v>127</v>
      </c>
      <c r="J68" s="35" t="s">
        <v>128</v>
      </c>
      <c r="K68" s="288"/>
      <c r="L68" s="38"/>
      <c r="M68" s="135">
        <f t="shared" si="5"/>
        <v>0</v>
      </c>
      <c r="N68" s="49"/>
    </row>
    <row r="69" spans="1:14" ht="15" hidden="1" thickBot="1">
      <c r="A69" s="263"/>
      <c r="B69" s="264"/>
      <c r="C69" s="290"/>
      <c r="D69" s="291"/>
      <c r="E69" s="112">
        <v>1</v>
      </c>
      <c r="F69" s="112" t="s">
        <v>26</v>
      </c>
      <c r="G69" s="118" t="s">
        <v>401</v>
      </c>
      <c r="H69" s="112" t="s">
        <v>44</v>
      </c>
      <c r="I69" s="34" t="s">
        <v>129</v>
      </c>
      <c r="J69" s="35" t="s">
        <v>130</v>
      </c>
      <c r="K69" s="288"/>
      <c r="L69" s="38"/>
      <c r="M69" s="135">
        <f t="shared" si="5"/>
        <v>0</v>
      </c>
      <c r="N69" s="49"/>
    </row>
    <row r="70" spans="1:14" ht="15" hidden="1" thickBot="1">
      <c r="A70" s="263"/>
      <c r="B70" s="264"/>
      <c r="C70" s="290"/>
      <c r="D70" s="291"/>
      <c r="E70" s="112">
        <v>1</v>
      </c>
      <c r="F70" s="112" t="s">
        <v>26</v>
      </c>
      <c r="G70" s="118" t="s">
        <v>401</v>
      </c>
      <c r="H70" s="112" t="s">
        <v>44</v>
      </c>
      <c r="I70" s="34" t="s">
        <v>131</v>
      </c>
      <c r="J70" s="35" t="s">
        <v>132</v>
      </c>
      <c r="K70" s="288"/>
      <c r="L70" s="38"/>
      <c r="M70" s="135">
        <f t="shared" si="5"/>
        <v>0</v>
      </c>
      <c r="N70" s="49"/>
    </row>
    <row r="71" spans="1:14" ht="15" hidden="1" thickBot="1">
      <c r="A71" s="263"/>
      <c r="B71" s="264"/>
      <c r="C71" s="290"/>
      <c r="D71" s="291"/>
      <c r="E71" s="112">
        <v>1</v>
      </c>
      <c r="F71" s="112" t="s">
        <v>26</v>
      </c>
      <c r="G71" s="118" t="s">
        <v>401</v>
      </c>
      <c r="H71" s="112" t="s">
        <v>44</v>
      </c>
      <c r="I71" s="34" t="s">
        <v>133</v>
      </c>
      <c r="J71" s="35" t="s">
        <v>134</v>
      </c>
      <c r="K71" s="288"/>
      <c r="L71" s="38"/>
      <c r="M71" s="135">
        <f t="shared" si="5"/>
        <v>0</v>
      </c>
      <c r="N71" s="49"/>
    </row>
    <row r="72" spans="1:14" ht="15" hidden="1" thickBot="1">
      <c r="A72" s="263"/>
      <c r="B72" s="264"/>
      <c r="C72" s="290"/>
      <c r="D72" s="291"/>
      <c r="E72" s="112">
        <v>1</v>
      </c>
      <c r="F72" s="112" t="s">
        <v>26</v>
      </c>
      <c r="G72" s="118" t="s">
        <v>401</v>
      </c>
      <c r="H72" s="112" t="s">
        <v>44</v>
      </c>
      <c r="I72" s="34" t="s">
        <v>135</v>
      </c>
      <c r="J72" s="35" t="s">
        <v>136</v>
      </c>
      <c r="K72" s="288"/>
      <c r="L72" s="38"/>
      <c r="M72" s="135">
        <f t="shared" si="5"/>
        <v>0</v>
      </c>
      <c r="N72" s="49"/>
    </row>
    <row r="73" spans="1:14" ht="15" hidden="1" thickBot="1">
      <c r="A73" s="263"/>
      <c r="B73" s="264"/>
      <c r="C73" s="290"/>
      <c r="D73" s="291"/>
      <c r="E73" s="112">
        <v>1</v>
      </c>
      <c r="F73" s="112" t="s">
        <v>26</v>
      </c>
      <c r="G73" s="118" t="s">
        <v>401</v>
      </c>
      <c r="H73" s="112" t="s">
        <v>44</v>
      </c>
      <c r="I73" s="34" t="s">
        <v>137</v>
      </c>
      <c r="J73" s="35" t="s">
        <v>138</v>
      </c>
      <c r="K73" s="288"/>
      <c r="L73" s="38"/>
      <c r="M73" s="135">
        <f t="shared" si="5"/>
        <v>0</v>
      </c>
      <c r="N73" s="49"/>
    </row>
    <row r="74" spans="1:14" ht="15" hidden="1" thickBot="1">
      <c r="A74" s="263"/>
      <c r="B74" s="264"/>
      <c r="C74" s="290"/>
      <c r="D74" s="291"/>
      <c r="E74" s="112">
        <v>1</v>
      </c>
      <c r="F74" s="112" t="s">
        <v>26</v>
      </c>
      <c r="G74" s="118" t="s">
        <v>401</v>
      </c>
      <c r="H74" s="112" t="s">
        <v>44</v>
      </c>
      <c r="I74" s="34" t="s">
        <v>139</v>
      </c>
      <c r="J74" s="35" t="s">
        <v>140</v>
      </c>
      <c r="K74" s="288"/>
      <c r="L74" s="38"/>
      <c r="M74" s="135">
        <f t="shared" si="5"/>
        <v>0</v>
      </c>
      <c r="N74" s="49"/>
    </row>
    <row r="75" spans="1:14" ht="15" hidden="1" thickBot="1">
      <c r="A75" s="263"/>
      <c r="B75" s="264"/>
      <c r="C75" s="290"/>
      <c r="D75" s="291"/>
      <c r="E75" s="112">
        <v>1</v>
      </c>
      <c r="F75" s="112" t="s">
        <v>26</v>
      </c>
      <c r="G75" s="118" t="s">
        <v>401</v>
      </c>
      <c r="H75" s="112" t="s">
        <v>44</v>
      </c>
      <c r="I75" s="34" t="s">
        <v>141</v>
      </c>
      <c r="J75" s="35" t="s">
        <v>142</v>
      </c>
      <c r="K75" s="288"/>
      <c r="L75" s="38"/>
      <c r="M75" s="135">
        <f t="shared" si="5"/>
        <v>0</v>
      </c>
      <c r="N75" s="49"/>
    </row>
    <row r="76" spans="1:14" ht="15" hidden="1" thickBot="1">
      <c r="A76" s="263"/>
      <c r="B76" s="264"/>
      <c r="C76" s="290"/>
      <c r="D76" s="291"/>
      <c r="E76" s="112">
        <v>1</v>
      </c>
      <c r="F76" s="112" t="s">
        <v>26</v>
      </c>
      <c r="G76" s="118" t="s">
        <v>401</v>
      </c>
      <c r="H76" s="112" t="s">
        <v>44</v>
      </c>
      <c r="I76" s="34" t="s">
        <v>143</v>
      </c>
      <c r="J76" s="35" t="s">
        <v>144</v>
      </c>
      <c r="K76" s="288"/>
      <c r="L76" s="38"/>
      <c r="M76" s="135">
        <f t="shared" si="5"/>
        <v>0</v>
      </c>
      <c r="N76" s="49"/>
    </row>
    <row r="77" spans="1:14" ht="15" hidden="1" thickBot="1">
      <c r="A77" s="263"/>
      <c r="B77" s="264"/>
      <c r="C77" s="290"/>
      <c r="D77" s="291"/>
      <c r="E77" s="112">
        <v>1</v>
      </c>
      <c r="F77" s="112" t="s">
        <v>26</v>
      </c>
      <c r="G77" s="118" t="s">
        <v>401</v>
      </c>
      <c r="H77" s="112" t="s">
        <v>44</v>
      </c>
      <c r="I77" s="34" t="s">
        <v>145</v>
      </c>
      <c r="J77" s="35" t="s">
        <v>146</v>
      </c>
      <c r="K77" s="288"/>
      <c r="L77" s="38"/>
      <c r="M77" s="135">
        <f t="shared" si="5"/>
        <v>0</v>
      </c>
      <c r="N77" s="49"/>
    </row>
    <row r="78" spans="1:14" ht="15" hidden="1" thickBot="1">
      <c r="A78" s="263"/>
      <c r="B78" s="264"/>
      <c r="C78" s="290"/>
      <c r="D78" s="291"/>
      <c r="E78" s="112">
        <v>1</v>
      </c>
      <c r="F78" s="112" t="s">
        <v>26</v>
      </c>
      <c r="G78" s="118" t="s">
        <v>401</v>
      </c>
      <c r="H78" s="112" t="s">
        <v>44</v>
      </c>
      <c r="I78" s="34" t="s">
        <v>147</v>
      </c>
      <c r="J78" s="35" t="s">
        <v>148</v>
      </c>
      <c r="K78" s="288"/>
      <c r="L78" s="38"/>
      <c r="M78" s="135">
        <f t="shared" si="5"/>
        <v>0</v>
      </c>
      <c r="N78" s="49"/>
    </row>
    <row r="79" spans="1:14" ht="15" hidden="1" thickBot="1">
      <c r="A79" s="263"/>
      <c r="B79" s="264"/>
      <c r="C79" s="290"/>
      <c r="D79" s="291"/>
      <c r="E79" s="112">
        <v>1</v>
      </c>
      <c r="F79" s="112" t="s">
        <v>26</v>
      </c>
      <c r="G79" s="118" t="s">
        <v>401</v>
      </c>
      <c r="H79" s="112" t="s">
        <v>44</v>
      </c>
      <c r="I79" s="34" t="s">
        <v>149</v>
      </c>
      <c r="J79" s="35" t="s">
        <v>150</v>
      </c>
      <c r="K79" s="288"/>
      <c r="L79" s="38"/>
      <c r="M79" s="135">
        <f t="shared" si="5"/>
        <v>0</v>
      </c>
      <c r="N79" s="49"/>
    </row>
    <row r="80" spans="1:14" ht="15" hidden="1" thickBot="1">
      <c r="A80" s="263"/>
      <c r="B80" s="264"/>
      <c r="C80" s="290"/>
      <c r="D80" s="291"/>
      <c r="E80" s="112">
        <v>1</v>
      </c>
      <c r="F80" s="112" t="s">
        <v>26</v>
      </c>
      <c r="G80" s="118" t="s">
        <v>401</v>
      </c>
      <c r="H80" s="112" t="s">
        <v>44</v>
      </c>
      <c r="I80" s="34" t="s">
        <v>151</v>
      </c>
      <c r="J80" s="35" t="s">
        <v>152</v>
      </c>
      <c r="K80" s="288"/>
      <c r="L80" s="38"/>
      <c r="M80" s="135">
        <f t="shared" si="5"/>
        <v>0</v>
      </c>
      <c r="N80" s="49"/>
    </row>
    <row r="81" spans="1:14" ht="15" hidden="1" thickBot="1">
      <c r="A81" s="263"/>
      <c r="B81" s="264"/>
      <c r="C81" s="290"/>
      <c r="D81" s="291"/>
      <c r="E81" s="112">
        <v>1</v>
      </c>
      <c r="F81" s="112" t="s">
        <v>26</v>
      </c>
      <c r="G81" s="118" t="s">
        <v>401</v>
      </c>
      <c r="H81" s="112" t="s">
        <v>44</v>
      </c>
      <c r="I81" s="34" t="s">
        <v>153</v>
      </c>
      <c r="J81" s="35" t="s">
        <v>154</v>
      </c>
      <c r="K81" s="288"/>
      <c r="L81" s="38"/>
      <c r="M81" s="135">
        <f t="shared" si="5"/>
        <v>0</v>
      </c>
      <c r="N81" s="49"/>
    </row>
    <row r="82" spans="1:14" ht="15" hidden="1" thickBot="1">
      <c r="A82" s="263"/>
      <c r="B82" s="264"/>
      <c r="C82" s="290"/>
      <c r="D82" s="291"/>
      <c r="E82" s="112">
        <v>1</v>
      </c>
      <c r="F82" s="112" t="s">
        <v>26</v>
      </c>
      <c r="G82" s="118" t="s">
        <v>401</v>
      </c>
      <c r="H82" s="112" t="s">
        <v>44</v>
      </c>
      <c r="I82" s="34" t="s">
        <v>155</v>
      </c>
      <c r="J82" s="35" t="s">
        <v>156</v>
      </c>
      <c r="K82" s="288"/>
      <c r="L82" s="38"/>
      <c r="M82" s="135">
        <f t="shared" si="5"/>
        <v>0</v>
      </c>
      <c r="N82" s="49"/>
    </row>
    <row r="83" spans="1:14" ht="15" hidden="1" thickBot="1">
      <c r="A83" s="263"/>
      <c r="B83" s="264"/>
      <c r="C83" s="290"/>
      <c r="D83" s="291"/>
      <c r="E83" s="112">
        <v>1</v>
      </c>
      <c r="F83" s="112" t="s">
        <v>26</v>
      </c>
      <c r="G83" s="118" t="s">
        <v>401</v>
      </c>
      <c r="H83" s="112" t="s">
        <v>44</v>
      </c>
      <c r="I83" s="34" t="s">
        <v>157</v>
      </c>
      <c r="J83" s="35" t="s">
        <v>158</v>
      </c>
      <c r="K83" s="288"/>
      <c r="L83" s="38"/>
      <c r="M83" s="135">
        <f t="shared" si="5"/>
        <v>0</v>
      </c>
      <c r="N83" s="49"/>
    </row>
    <row r="84" spans="1:14" ht="15" hidden="1" thickBot="1">
      <c r="A84" s="263"/>
      <c r="B84" s="264"/>
      <c r="C84" s="290"/>
      <c r="D84" s="291"/>
      <c r="E84" s="112">
        <v>1</v>
      </c>
      <c r="F84" s="112" t="s">
        <v>26</v>
      </c>
      <c r="G84" s="118" t="s">
        <v>401</v>
      </c>
      <c r="H84" s="112" t="s">
        <v>44</v>
      </c>
      <c r="I84" s="34" t="s">
        <v>159</v>
      </c>
      <c r="J84" s="35" t="s">
        <v>160</v>
      </c>
      <c r="K84" s="288"/>
      <c r="L84" s="38"/>
      <c r="M84" s="135">
        <f t="shared" si="5"/>
        <v>0</v>
      </c>
      <c r="N84" s="49"/>
    </row>
    <row r="85" spans="1:14" ht="15" hidden="1" thickBot="1">
      <c r="A85" s="263"/>
      <c r="B85" s="264"/>
      <c r="C85" s="290"/>
      <c r="D85" s="291"/>
      <c r="E85" s="112">
        <v>1</v>
      </c>
      <c r="F85" s="112" t="s">
        <v>26</v>
      </c>
      <c r="G85" s="118" t="s">
        <v>401</v>
      </c>
      <c r="H85" s="112" t="s">
        <v>44</v>
      </c>
      <c r="I85" s="34" t="s">
        <v>161</v>
      </c>
      <c r="J85" s="35" t="s">
        <v>162</v>
      </c>
      <c r="K85" s="288"/>
      <c r="L85" s="38"/>
      <c r="M85" s="135">
        <f t="shared" si="5"/>
        <v>0</v>
      </c>
      <c r="N85" s="49"/>
    </row>
    <row r="86" spans="1:14" ht="15" hidden="1" thickBot="1">
      <c r="A86" s="263"/>
      <c r="B86" s="264"/>
      <c r="C86" s="290"/>
      <c r="D86" s="291"/>
      <c r="E86" s="112">
        <v>1</v>
      </c>
      <c r="F86" s="112" t="s">
        <v>26</v>
      </c>
      <c r="G86" s="118" t="s">
        <v>401</v>
      </c>
      <c r="H86" s="112" t="s">
        <v>44</v>
      </c>
      <c r="I86" s="34" t="s">
        <v>163</v>
      </c>
      <c r="J86" s="35" t="s">
        <v>164</v>
      </c>
      <c r="K86" s="288"/>
      <c r="L86" s="38"/>
      <c r="M86" s="135">
        <f t="shared" si="5"/>
        <v>0</v>
      </c>
      <c r="N86" s="49"/>
    </row>
    <row r="87" spans="1:14" ht="15" hidden="1" thickBot="1">
      <c r="A87" s="263"/>
      <c r="B87" s="264"/>
      <c r="C87" s="290"/>
      <c r="D87" s="291"/>
      <c r="E87" s="112">
        <v>1</v>
      </c>
      <c r="F87" s="112" t="s">
        <v>26</v>
      </c>
      <c r="G87" s="118" t="s">
        <v>401</v>
      </c>
      <c r="H87" s="112" t="s">
        <v>44</v>
      </c>
      <c r="I87" s="34" t="s">
        <v>165</v>
      </c>
      <c r="J87" s="35" t="s">
        <v>166</v>
      </c>
      <c r="K87" s="288"/>
      <c r="L87" s="38"/>
      <c r="M87" s="135">
        <f t="shared" si="5"/>
        <v>0</v>
      </c>
      <c r="N87" s="49"/>
    </row>
    <row r="88" spans="1:14" ht="15" hidden="1" thickBot="1">
      <c r="A88" s="263"/>
      <c r="B88" s="264"/>
      <c r="C88" s="290"/>
      <c r="D88" s="291"/>
      <c r="E88" s="112">
        <v>1</v>
      </c>
      <c r="F88" s="112" t="s">
        <v>26</v>
      </c>
      <c r="G88" s="118" t="s">
        <v>401</v>
      </c>
      <c r="H88" s="112" t="s">
        <v>44</v>
      </c>
      <c r="I88" s="34" t="s">
        <v>167</v>
      </c>
      <c r="J88" s="35" t="s">
        <v>168</v>
      </c>
      <c r="K88" s="288"/>
      <c r="L88" s="38"/>
      <c r="M88" s="135">
        <f t="shared" si="5"/>
        <v>0</v>
      </c>
      <c r="N88" s="49"/>
    </row>
    <row r="89" spans="1:14" ht="15" hidden="1" thickBot="1">
      <c r="A89" s="263"/>
      <c r="B89" s="264"/>
      <c r="C89" s="290"/>
      <c r="D89" s="291"/>
      <c r="E89" s="112">
        <v>1</v>
      </c>
      <c r="F89" s="112" t="s">
        <v>26</v>
      </c>
      <c r="G89" s="118" t="s">
        <v>401</v>
      </c>
      <c r="H89" s="112" t="s">
        <v>44</v>
      </c>
      <c r="I89" s="34" t="s">
        <v>169</v>
      </c>
      <c r="J89" s="35" t="s">
        <v>170</v>
      </c>
      <c r="K89" s="288"/>
      <c r="L89" s="38"/>
      <c r="M89" s="135">
        <f t="shared" si="5"/>
        <v>0</v>
      </c>
      <c r="N89" s="49"/>
    </row>
    <row r="90" spans="1:14" ht="15" hidden="1" thickBot="1">
      <c r="A90" s="263"/>
      <c r="B90" s="264"/>
      <c r="C90" s="290"/>
      <c r="D90" s="291"/>
      <c r="E90" s="112">
        <v>1</v>
      </c>
      <c r="F90" s="112" t="s">
        <v>26</v>
      </c>
      <c r="G90" s="118" t="s">
        <v>401</v>
      </c>
      <c r="H90" s="112" t="s">
        <v>44</v>
      </c>
      <c r="I90" s="34" t="s">
        <v>171</v>
      </c>
      <c r="J90" s="35" t="s">
        <v>172</v>
      </c>
      <c r="K90" s="288"/>
      <c r="L90" s="38"/>
      <c r="M90" s="135">
        <f t="shared" si="5"/>
        <v>0</v>
      </c>
      <c r="N90" s="49"/>
    </row>
    <row r="91" spans="1:14" ht="15" hidden="1" thickBot="1">
      <c r="A91" s="263"/>
      <c r="B91" s="264"/>
      <c r="C91" s="290"/>
      <c r="D91" s="291"/>
      <c r="E91" s="112">
        <v>1</v>
      </c>
      <c r="F91" s="112" t="s">
        <v>26</v>
      </c>
      <c r="G91" s="118" t="s">
        <v>401</v>
      </c>
      <c r="H91" s="112" t="s">
        <v>44</v>
      </c>
      <c r="I91" s="34" t="s">
        <v>173</v>
      </c>
      <c r="J91" s="35" t="s">
        <v>174</v>
      </c>
      <c r="K91" s="288"/>
      <c r="L91" s="38"/>
      <c r="M91" s="135">
        <f t="shared" si="5"/>
        <v>0</v>
      </c>
      <c r="N91" s="49"/>
    </row>
    <row r="92" spans="1:14" ht="15" hidden="1" thickBot="1">
      <c r="A92" s="263"/>
      <c r="B92" s="264"/>
      <c r="C92" s="290"/>
      <c r="D92" s="291"/>
      <c r="E92" s="112">
        <v>1</v>
      </c>
      <c r="F92" s="112" t="s">
        <v>26</v>
      </c>
      <c r="G92" s="118" t="s">
        <v>401</v>
      </c>
      <c r="H92" s="112" t="s">
        <v>44</v>
      </c>
      <c r="I92" s="34" t="s">
        <v>175</v>
      </c>
      <c r="J92" s="35" t="s">
        <v>176</v>
      </c>
      <c r="K92" s="288"/>
      <c r="L92" s="38"/>
      <c r="M92" s="135">
        <f t="shared" ref="M92:M105" si="6">+L92/SUM($L$27:$L$105)</f>
        <v>0</v>
      </c>
      <c r="N92" s="49"/>
    </row>
    <row r="93" spans="1:14" ht="15" hidden="1" thickBot="1">
      <c r="A93" s="263"/>
      <c r="B93" s="264"/>
      <c r="C93" s="290"/>
      <c r="D93" s="291"/>
      <c r="E93" s="112">
        <v>1</v>
      </c>
      <c r="F93" s="112" t="s">
        <v>26</v>
      </c>
      <c r="G93" s="118" t="s">
        <v>401</v>
      </c>
      <c r="H93" s="112" t="s">
        <v>44</v>
      </c>
      <c r="I93" s="34" t="s">
        <v>177</v>
      </c>
      <c r="J93" s="35" t="s">
        <v>178</v>
      </c>
      <c r="K93" s="288"/>
      <c r="L93" s="38"/>
      <c r="M93" s="135">
        <f t="shared" si="6"/>
        <v>0</v>
      </c>
      <c r="N93" s="49"/>
    </row>
    <row r="94" spans="1:14" ht="15" hidden="1" thickBot="1">
      <c r="A94" s="263"/>
      <c r="B94" s="264"/>
      <c r="C94" s="290"/>
      <c r="D94" s="291"/>
      <c r="E94" s="112">
        <v>1</v>
      </c>
      <c r="F94" s="112" t="s">
        <v>26</v>
      </c>
      <c r="G94" s="118" t="s">
        <v>401</v>
      </c>
      <c r="H94" s="112" t="s">
        <v>44</v>
      </c>
      <c r="I94" s="34" t="s">
        <v>179</v>
      </c>
      <c r="J94" s="35" t="s">
        <v>180</v>
      </c>
      <c r="K94" s="288"/>
      <c r="L94" s="38"/>
      <c r="M94" s="135">
        <f t="shared" si="6"/>
        <v>0</v>
      </c>
      <c r="N94" s="49"/>
    </row>
    <row r="95" spans="1:14" ht="15" hidden="1" thickBot="1">
      <c r="A95" s="263"/>
      <c r="B95" s="264"/>
      <c r="C95" s="290"/>
      <c r="D95" s="291"/>
      <c r="E95" s="112">
        <v>1</v>
      </c>
      <c r="F95" s="112" t="s">
        <v>26</v>
      </c>
      <c r="G95" s="118" t="s">
        <v>401</v>
      </c>
      <c r="H95" s="112" t="s">
        <v>44</v>
      </c>
      <c r="I95" s="34" t="s">
        <v>181</v>
      </c>
      <c r="J95" s="35" t="s">
        <v>182</v>
      </c>
      <c r="K95" s="288"/>
      <c r="L95" s="38"/>
      <c r="M95" s="135">
        <f t="shared" si="6"/>
        <v>0</v>
      </c>
      <c r="N95" s="49"/>
    </row>
    <row r="96" spans="1:14" ht="15" hidden="1" thickBot="1">
      <c r="A96" s="263"/>
      <c r="B96" s="264"/>
      <c r="C96" s="290"/>
      <c r="D96" s="291"/>
      <c r="E96" s="112">
        <v>1</v>
      </c>
      <c r="F96" s="112" t="s">
        <v>26</v>
      </c>
      <c r="G96" s="118" t="s">
        <v>401</v>
      </c>
      <c r="H96" s="112" t="s">
        <v>44</v>
      </c>
      <c r="I96" s="34" t="s">
        <v>183</v>
      </c>
      <c r="J96" s="35" t="s">
        <v>184</v>
      </c>
      <c r="K96" s="288"/>
      <c r="L96" s="38"/>
      <c r="M96" s="135">
        <f t="shared" si="6"/>
        <v>0</v>
      </c>
      <c r="N96" s="49"/>
    </row>
    <row r="97" spans="1:14" ht="15" hidden="1" thickBot="1">
      <c r="A97" s="263"/>
      <c r="B97" s="264"/>
      <c r="C97" s="290"/>
      <c r="D97" s="291"/>
      <c r="E97" s="112">
        <v>1</v>
      </c>
      <c r="F97" s="112" t="s">
        <v>26</v>
      </c>
      <c r="G97" s="118" t="s">
        <v>401</v>
      </c>
      <c r="H97" s="112" t="s">
        <v>44</v>
      </c>
      <c r="I97" s="34" t="s">
        <v>185</v>
      </c>
      <c r="J97" s="35" t="s">
        <v>186</v>
      </c>
      <c r="K97" s="288"/>
      <c r="L97" s="38"/>
      <c r="M97" s="135">
        <f t="shared" si="6"/>
        <v>0</v>
      </c>
      <c r="N97" s="49"/>
    </row>
    <row r="98" spans="1:14" ht="15" hidden="1" thickBot="1">
      <c r="A98" s="263"/>
      <c r="B98" s="264"/>
      <c r="C98" s="290"/>
      <c r="D98" s="291"/>
      <c r="E98" s="112">
        <v>1</v>
      </c>
      <c r="F98" s="112" t="s">
        <v>26</v>
      </c>
      <c r="G98" s="118" t="s">
        <v>401</v>
      </c>
      <c r="H98" s="112" t="s">
        <v>44</v>
      </c>
      <c r="I98" s="34" t="s">
        <v>187</v>
      </c>
      <c r="J98" s="35" t="s">
        <v>188</v>
      </c>
      <c r="K98" s="288"/>
      <c r="L98" s="38"/>
      <c r="M98" s="135">
        <f t="shared" si="6"/>
        <v>0</v>
      </c>
      <c r="N98" s="49"/>
    </row>
    <row r="99" spans="1:14" ht="15" hidden="1" thickBot="1">
      <c r="A99" s="263"/>
      <c r="B99" s="264"/>
      <c r="C99" s="290"/>
      <c r="D99" s="291"/>
      <c r="E99" s="112">
        <v>1</v>
      </c>
      <c r="F99" s="112" t="s">
        <v>26</v>
      </c>
      <c r="G99" s="118" t="s">
        <v>401</v>
      </c>
      <c r="H99" s="112" t="s">
        <v>44</v>
      </c>
      <c r="I99" s="34" t="s">
        <v>189</v>
      </c>
      <c r="J99" s="35" t="s">
        <v>190</v>
      </c>
      <c r="K99" s="288"/>
      <c r="L99" s="38"/>
      <c r="M99" s="135">
        <f t="shared" si="6"/>
        <v>0</v>
      </c>
      <c r="N99" s="49"/>
    </row>
    <row r="100" spans="1:14" ht="15" hidden="1" thickBot="1">
      <c r="A100" s="263"/>
      <c r="B100" s="264"/>
      <c r="C100" s="290"/>
      <c r="D100" s="291"/>
      <c r="E100" s="112">
        <v>1</v>
      </c>
      <c r="F100" s="112" t="s">
        <v>26</v>
      </c>
      <c r="G100" s="118" t="s">
        <v>401</v>
      </c>
      <c r="H100" s="112" t="s">
        <v>44</v>
      </c>
      <c r="I100" s="34" t="s">
        <v>191</v>
      </c>
      <c r="J100" s="35" t="s">
        <v>192</v>
      </c>
      <c r="K100" s="288"/>
      <c r="L100" s="38"/>
      <c r="M100" s="135">
        <f t="shared" si="6"/>
        <v>0</v>
      </c>
      <c r="N100" s="49"/>
    </row>
    <row r="101" spans="1:14" ht="15" hidden="1" thickBot="1">
      <c r="A101" s="263"/>
      <c r="B101" s="264"/>
      <c r="C101" s="290"/>
      <c r="D101" s="291"/>
      <c r="E101" s="112">
        <v>1</v>
      </c>
      <c r="F101" s="112" t="s">
        <v>26</v>
      </c>
      <c r="G101" s="118" t="s">
        <v>401</v>
      </c>
      <c r="H101" s="112" t="s">
        <v>44</v>
      </c>
      <c r="I101" s="34" t="s">
        <v>193</v>
      </c>
      <c r="J101" s="35" t="s">
        <v>194</v>
      </c>
      <c r="K101" s="288"/>
      <c r="L101" s="38"/>
      <c r="M101" s="135">
        <f t="shared" si="6"/>
        <v>0</v>
      </c>
      <c r="N101" s="49"/>
    </row>
    <row r="102" spans="1:14" ht="15" hidden="1" thickBot="1">
      <c r="A102" s="263"/>
      <c r="B102" s="264"/>
      <c r="C102" s="290"/>
      <c r="D102" s="291"/>
      <c r="E102" s="112">
        <v>1</v>
      </c>
      <c r="F102" s="112" t="s">
        <v>26</v>
      </c>
      <c r="G102" s="118" t="s">
        <v>401</v>
      </c>
      <c r="H102" s="112" t="s">
        <v>44</v>
      </c>
      <c r="I102" s="34" t="s">
        <v>195</v>
      </c>
      <c r="J102" s="35" t="s">
        <v>196</v>
      </c>
      <c r="K102" s="288"/>
      <c r="L102" s="38"/>
      <c r="M102" s="135">
        <f t="shared" si="6"/>
        <v>0</v>
      </c>
      <c r="N102" s="49"/>
    </row>
    <row r="103" spans="1:14" ht="15" hidden="1" thickBot="1">
      <c r="A103" s="263"/>
      <c r="B103" s="264"/>
      <c r="C103" s="290"/>
      <c r="D103" s="291"/>
      <c r="E103" s="112">
        <v>1</v>
      </c>
      <c r="F103" s="112" t="s">
        <v>26</v>
      </c>
      <c r="G103" s="118" t="s">
        <v>401</v>
      </c>
      <c r="H103" s="112" t="s">
        <v>44</v>
      </c>
      <c r="I103" s="34" t="s">
        <v>197</v>
      </c>
      <c r="J103" s="35" t="s">
        <v>198</v>
      </c>
      <c r="K103" s="288"/>
      <c r="L103" s="38"/>
      <c r="M103" s="135">
        <f t="shared" si="6"/>
        <v>0</v>
      </c>
      <c r="N103" s="49"/>
    </row>
    <row r="104" spans="1:14" ht="15" hidden="1" thickBot="1">
      <c r="A104" s="263"/>
      <c r="B104" s="264"/>
      <c r="C104" s="290"/>
      <c r="D104" s="291"/>
      <c r="E104" s="112">
        <v>1</v>
      </c>
      <c r="F104" s="112" t="s">
        <v>26</v>
      </c>
      <c r="G104" s="118" t="s">
        <v>401</v>
      </c>
      <c r="H104" s="112" t="s">
        <v>44</v>
      </c>
      <c r="I104" s="34" t="s">
        <v>199</v>
      </c>
      <c r="J104" s="35" t="s">
        <v>200</v>
      </c>
      <c r="K104" s="288"/>
      <c r="L104" s="38"/>
      <c r="M104" s="135">
        <f t="shared" si="6"/>
        <v>0</v>
      </c>
      <c r="N104" s="49"/>
    </row>
    <row r="105" spans="1:14" ht="15" hidden="1" thickBot="1">
      <c r="A105" s="263"/>
      <c r="B105" s="264"/>
      <c r="C105" s="290"/>
      <c r="D105" s="291"/>
      <c r="E105" s="112">
        <v>1</v>
      </c>
      <c r="F105" s="112" t="s">
        <v>26</v>
      </c>
      <c r="G105" s="118" t="s">
        <v>401</v>
      </c>
      <c r="H105" s="112" t="s">
        <v>44</v>
      </c>
      <c r="I105" s="34" t="s">
        <v>201</v>
      </c>
      <c r="J105" s="35" t="s">
        <v>202</v>
      </c>
      <c r="K105" s="289"/>
      <c r="L105" s="40"/>
      <c r="M105" s="135">
        <f t="shared" si="6"/>
        <v>0</v>
      </c>
      <c r="N105" s="50"/>
    </row>
    <row r="106" spans="1:14" ht="15.75" hidden="1" customHeight="1" thickBot="1">
      <c r="A106" s="260">
        <v>3</v>
      </c>
      <c r="B106" s="303" t="s">
        <v>203</v>
      </c>
      <c r="C106" s="296" t="s">
        <v>402</v>
      </c>
      <c r="D106" s="292" t="s">
        <v>204</v>
      </c>
      <c r="E106" s="112">
        <v>3</v>
      </c>
      <c r="F106" s="112" t="s">
        <v>203</v>
      </c>
      <c r="G106" s="118" t="s">
        <v>402</v>
      </c>
      <c r="H106" s="112" t="s">
        <v>204</v>
      </c>
      <c r="I106" s="51" t="s">
        <v>205</v>
      </c>
      <c r="J106" s="52" t="s">
        <v>206</v>
      </c>
      <c r="K106" s="293"/>
      <c r="L106" s="53"/>
      <c r="M106" s="139" t="e">
        <f>+L106/(+$L$106+$L$107+$L$108)</f>
        <v>#DIV/0!</v>
      </c>
      <c r="N106" s="54"/>
    </row>
    <row r="107" spans="1:14" ht="15" hidden="1" thickBot="1">
      <c r="A107" s="260"/>
      <c r="B107" s="303"/>
      <c r="C107" s="296"/>
      <c r="D107" s="292"/>
      <c r="E107" s="112">
        <v>3</v>
      </c>
      <c r="F107" s="112" t="s">
        <v>203</v>
      </c>
      <c r="G107" s="118" t="s">
        <v>402</v>
      </c>
      <c r="H107" s="112" t="s">
        <v>204</v>
      </c>
      <c r="I107" s="51" t="s">
        <v>207</v>
      </c>
      <c r="J107" s="52" t="s">
        <v>208</v>
      </c>
      <c r="K107" s="294"/>
      <c r="L107" s="55"/>
      <c r="M107" s="140" t="e">
        <f t="shared" ref="M107:M108" si="7">+L107/(+$L$106+$L$107+$L$108)</f>
        <v>#DIV/0!</v>
      </c>
      <c r="N107" s="56"/>
    </row>
    <row r="108" spans="1:14" ht="15" hidden="1" thickBot="1">
      <c r="A108" s="260"/>
      <c r="B108" s="303"/>
      <c r="C108" s="296"/>
      <c r="D108" s="292"/>
      <c r="E108" s="112">
        <v>3</v>
      </c>
      <c r="F108" s="112" t="s">
        <v>203</v>
      </c>
      <c r="G108" s="118" t="s">
        <v>402</v>
      </c>
      <c r="H108" s="112" t="s">
        <v>204</v>
      </c>
      <c r="I108" s="51" t="s">
        <v>209</v>
      </c>
      <c r="J108" s="52" t="s">
        <v>210</v>
      </c>
      <c r="K108" s="295"/>
      <c r="L108" s="57"/>
      <c r="M108" s="141" t="e">
        <f t="shared" si="7"/>
        <v>#DIV/0!</v>
      </c>
      <c r="N108" s="58"/>
    </row>
    <row r="109" spans="1:14" ht="15" hidden="1" thickBot="1">
      <c r="A109" s="260"/>
      <c r="B109" s="303"/>
      <c r="C109" s="296" t="s">
        <v>403</v>
      </c>
      <c r="D109" s="292" t="s">
        <v>211</v>
      </c>
      <c r="E109" s="112">
        <v>3</v>
      </c>
      <c r="F109" s="112" t="s">
        <v>203</v>
      </c>
      <c r="G109" s="118" t="s">
        <v>403</v>
      </c>
      <c r="H109" s="112" t="s">
        <v>211</v>
      </c>
      <c r="I109" s="51" t="s">
        <v>212</v>
      </c>
      <c r="J109" s="52" t="s">
        <v>213</v>
      </c>
      <c r="K109" s="293"/>
      <c r="L109" s="53"/>
      <c r="M109" s="139" t="e">
        <f>+L109/(+$L$109+$L$110)</f>
        <v>#DIV/0!</v>
      </c>
      <c r="N109" s="54"/>
    </row>
    <row r="110" spans="1:14" ht="15" hidden="1" thickBot="1">
      <c r="A110" s="260"/>
      <c r="B110" s="303"/>
      <c r="C110" s="296"/>
      <c r="D110" s="292"/>
      <c r="E110" s="112">
        <v>3</v>
      </c>
      <c r="F110" s="112" t="s">
        <v>203</v>
      </c>
      <c r="G110" s="118" t="s">
        <v>403</v>
      </c>
      <c r="H110" s="112" t="s">
        <v>211</v>
      </c>
      <c r="I110" s="51" t="s">
        <v>214</v>
      </c>
      <c r="J110" s="52" t="s">
        <v>215</v>
      </c>
      <c r="K110" s="295"/>
      <c r="L110" s="57"/>
      <c r="M110" s="141" t="e">
        <f>+L110/(+$L$109+$L$110)</f>
        <v>#DIV/0!</v>
      </c>
      <c r="N110" s="58"/>
    </row>
    <row r="111" spans="1:14" ht="15" hidden="1" thickBot="1">
      <c r="A111" s="260"/>
      <c r="B111" s="303"/>
      <c r="C111" s="296" t="s">
        <v>404</v>
      </c>
      <c r="D111" s="292" t="s">
        <v>216</v>
      </c>
      <c r="E111" s="112">
        <v>3</v>
      </c>
      <c r="F111" s="112" t="s">
        <v>203</v>
      </c>
      <c r="G111" s="118" t="s">
        <v>404</v>
      </c>
      <c r="H111" s="112" t="s">
        <v>216</v>
      </c>
      <c r="I111" s="51" t="s">
        <v>217</v>
      </c>
      <c r="J111" s="52" t="s">
        <v>218</v>
      </c>
      <c r="K111" s="293"/>
      <c r="L111" s="53"/>
      <c r="M111" s="139" t="e">
        <f>+L111/(+$L$111+$L$112)</f>
        <v>#DIV/0!</v>
      </c>
      <c r="N111" s="54"/>
    </row>
    <row r="112" spans="1:14" ht="15" hidden="1" thickBot="1">
      <c r="A112" s="260"/>
      <c r="B112" s="303"/>
      <c r="C112" s="296"/>
      <c r="D112" s="292"/>
      <c r="E112" s="112">
        <v>3</v>
      </c>
      <c r="F112" s="112" t="s">
        <v>203</v>
      </c>
      <c r="G112" s="118" t="s">
        <v>404</v>
      </c>
      <c r="H112" s="112" t="s">
        <v>216</v>
      </c>
      <c r="I112" s="51" t="s">
        <v>219</v>
      </c>
      <c r="J112" s="52" t="s">
        <v>220</v>
      </c>
      <c r="K112" s="295"/>
      <c r="L112" s="57"/>
      <c r="M112" s="141" t="e">
        <f>+L112/(+$L$111+$L$112)</f>
        <v>#DIV/0!</v>
      </c>
      <c r="N112" s="58"/>
    </row>
    <row r="113" spans="1:14" ht="15" hidden="1" thickBot="1">
      <c r="A113" s="260"/>
      <c r="B113" s="303"/>
      <c r="C113" s="296" t="s">
        <v>405</v>
      </c>
      <c r="D113" s="292" t="s">
        <v>221</v>
      </c>
      <c r="E113" s="112">
        <v>3</v>
      </c>
      <c r="F113" s="112" t="s">
        <v>203</v>
      </c>
      <c r="G113" s="118" t="s">
        <v>405</v>
      </c>
      <c r="H113" s="112" t="s">
        <v>221</v>
      </c>
      <c r="I113" s="51" t="s">
        <v>222</v>
      </c>
      <c r="J113" s="52" t="s">
        <v>223</v>
      </c>
      <c r="K113" s="293"/>
      <c r="L113" s="53"/>
      <c r="M113" s="139" t="e">
        <f>+L113/(+$L$113+$L$114)</f>
        <v>#DIV/0!</v>
      </c>
      <c r="N113" s="54"/>
    </row>
    <row r="114" spans="1:14" ht="15" hidden="1" thickBot="1">
      <c r="A114" s="260"/>
      <c r="B114" s="303"/>
      <c r="C114" s="296"/>
      <c r="D114" s="292"/>
      <c r="E114" s="112">
        <v>3</v>
      </c>
      <c r="F114" s="112" t="s">
        <v>203</v>
      </c>
      <c r="G114" s="118" t="s">
        <v>405</v>
      </c>
      <c r="H114" s="112" t="s">
        <v>221</v>
      </c>
      <c r="I114" s="51" t="s">
        <v>224</v>
      </c>
      <c r="J114" s="52" t="s">
        <v>225</v>
      </c>
      <c r="K114" s="295"/>
      <c r="L114" s="57"/>
      <c r="M114" s="141" t="e">
        <f>+L114/(+$L$113+$L$114)</f>
        <v>#DIV/0!</v>
      </c>
      <c r="N114" s="58"/>
    </row>
    <row r="115" spans="1:14" ht="15" hidden="1" thickBot="1">
      <c r="A115" s="260"/>
      <c r="B115" s="303"/>
      <c r="C115" s="296" t="s">
        <v>406</v>
      </c>
      <c r="D115" s="292" t="s">
        <v>226</v>
      </c>
      <c r="E115" s="112">
        <v>3</v>
      </c>
      <c r="F115" s="112" t="s">
        <v>203</v>
      </c>
      <c r="G115" s="118" t="s">
        <v>406</v>
      </c>
      <c r="H115" s="112" t="s">
        <v>226</v>
      </c>
      <c r="I115" s="51" t="s">
        <v>227</v>
      </c>
      <c r="J115" s="52" t="s">
        <v>228</v>
      </c>
      <c r="K115" s="293"/>
      <c r="L115" s="53"/>
      <c r="M115" s="139" t="e">
        <f>+L115/(+$L$115+$L$116)</f>
        <v>#DIV/0!</v>
      </c>
      <c r="N115" s="54"/>
    </row>
    <row r="116" spans="1:14" ht="15" hidden="1" thickBot="1">
      <c r="A116" s="260"/>
      <c r="B116" s="303"/>
      <c r="C116" s="296"/>
      <c r="D116" s="292"/>
      <c r="E116" s="112">
        <v>3</v>
      </c>
      <c r="F116" s="112" t="s">
        <v>203</v>
      </c>
      <c r="G116" s="118" t="s">
        <v>406</v>
      </c>
      <c r="H116" s="112" t="s">
        <v>226</v>
      </c>
      <c r="I116" s="51" t="s">
        <v>229</v>
      </c>
      <c r="J116" s="52" t="s">
        <v>230</v>
      </c>
      <c r="K116" s="295"/>
      <c r="L116" s="57"/>
      <c r="M116" s="141" t="e">
        <f>+L116/(+$L$115+$L$116)</f>
        <v>#DIV/0!</v>
      </c>
      <c r="N116" s="58"/>
    </row>
    <row r="117" spans="1:14" ht="15" thickBot="1">
      <c r="A117" s="260"/>
      <c r="B117" s="303"/>
      <c r="C117" s="296" t="s">
        <v>407</v>
      </c>
      <c r="D117" s="292" t="s">
        <v>231</v>
      </c>
      <c r="E117" s="112">
        <v>3</v>
      </c>
      <c r="F117" s="112" t="s">
        <v>203</v>
      </c>
      <c r="G117" s="118" t="s">
        <v>407</v>
      </c>
      <c r="H117" s="112" t="s">
        <v>231</v>
      </c>
      <c r="I117" s="51" t="s">
        <v>232</v>
      </c>
      <c r="J117" s="52" t="s">
        <v>233</v>
      </c>
      <c r="K117" s="293">
        <f>'[1]12 - Gastos y costos 2009'!$N$33</f>
        <v>6608507462</v>
      </c>
      <c r="L117" s="53"/>
      <c r="M117" s="139">
        <f>+L117/(+$L$117+$L$118+$L$119+$L$120)</f>
        <v>0</v>
      </c>
      <c r="N117" s="54"/>
    </row>
    <row r="118" spans="1:14" ht="15" thickBot="1">
      <c r="A118" s="260"/>
      <c r="B118" s="303"/>
      <c r="C118" s="296"/>
      <c r="D118" s="292"/>
      <c r="E118" s="112">
        <v>3</v>
      </c>
      <c r="F118" s="112" t="s">
        <v>203</v>
      </c>
      <c r="G118" s="118" t="s">
        <v>407</v>
      </c>
      <c r="H118" s="112" t="s">
        <v>231</v>
      </c>
      <c r="I118" s="51" t="s">
        <v>234</v>
      </c>
      <c r="J118" s="52" t="s">
        <v>235</v>
      </c>
      <c r="K118" s="294"/>
      <c r="L118" s="55"/>
      <c r="M118" s="140">
        <f t="shared" ref="M118:M120" si="8">+L118/(+$L$117+$L$118+$L$119+$L$120)</f>
        <v>0</v>
      </c>
      <c r="N118" s="56"/>
    </row>
    <row r="119" spans="1:14" ht="15" thickBot="1">
      <c r="A119" s="260"/>
      <c r="B119" s="303"/>
      <c r="C119" s="296"/>
      <c r="D119" s="292"/>
      <c r="E119" s="112">
        <v>3</v>
      </c>
      <c r="F119" s="112" t="s">
        <v>203</v>
      </c>
      <c r="G119" s="118" t="s">
        <v>407</v>
      </c>
      <c r="H119" s="112" t="s">
        <v>231</v>
      </c>
      <c r="I119" s="51" t="s">
        <v>236</v>
      </c>
      <c r="J119" s="52" t="s">
        <v>237</v>
      </c>
      <c r="K119" s="294"/>
      <c r="L119" s="55">
        <f>'[2]5 -Produccion '!$Y$120</f>
        <v>458232.84</v>
      </c>
      <c r="M119" s="140">
        <f t="shared" si="8"/>
        <v>0.28108385872680197</v>
      </c>
      <c r="N119" s="56">
        <f>K117/'[2]5 -Produccion '!$J$120</f>
        <v>154889.3137861529</v>
      </c>
    </row>
    <row r="120" spans="1:14" ht="15" thickBot="1">
      <c r="A120" s="260"/>
      <c r="B120" s="303"/>
      <c r="C120" s="296"/>
      <c r="D120" s="292"/>
      <c r="E120" s="112">
        <v>3</v>
      </c>
      <c r="F120" s="112" t="s">
        <v>203</v>
      </c>
      <c r="G120" s="118" t="s">
        <v>407</v>
      </c>
      <c r="H120" s="112" t="s">
        <v>231</v>
      </c>
      <c r="I120" s="51" t="s">
        <v>238</v>
      </c>
      <c r="J120" s="52" t="s">
        <v>239</v>
      </c>
      <c r="K120" s="295"/>
      <c r="L120" s="57">
        <f>'[2]5 -Produccion '!$Y$121</f>
        <v>1172002.5</v>
      </c>
      <c r="M120" s="141">
        <f t="shared" si="8"/>
        <v>0.71891614127319803</v>
      </c>
      <c r="N120" s="58">
        <f>K117/('[2]5 -Produccion '!$J$120+'[2]5 -Produccion '!$J$121)</f>
        <v>43536.88599455831</v>
      </c>
    </row>
    <row r="121" spans="1:14" ht="15" hidden="1" thickBot="1">
      <c r="A121" s="260"/>
      <c r="B121" s="303"/>
      <c r="C121" s="296" t="s">
        <v>408</v>
      </c>
      <c r="D121" s="292" t="s">
        <v>240</v>
      </c>
      <c r="E121" s="112">
        <v>3</v>
      </c>
      <c r="F121" s="112" t="s">
        <v>203</v>
      </c>
      <c r="G121" s="118" t="s">
        <v>408</v>
      </c>
      <c r="H121" s="112" t="s">
        <v>240</v>
      </c>
      <c r="I121" s="51" t="s">
        <v>241</v>
      </c>
      <c r="J121" s="52" t="s">
        <v>242</v>
      </c>
      <c r="K121" s="293"/>
      <c r="L121" s="53"/>
      <c r="M121" s="139" t="e">
        <f>+L121/(+$L$121+$L$122)</f>
        <v>#DIV/0!</v>
      </c>
      <c r="N121" s="54"/>
    </row>
    <row r="122" spans="1:14" ht="15" hidden="1" thickBot="1">
      <c r="A122" s="260"/>
      <c r="B122" s="303"/>
      <c r="C122" s="296"/>
      <c r="D122" s="292"/>
      <c r="E122" s="112">
        <v>3</v>
      </c>
      <c r="F122" s="112" t="s">
        <v>203</v>
      </c>
      <c r="G122" s="118" t="s">
        <v>408</v>
      </c>
      <c r="H122" s="112" t="s">
        <v>240</v>
      </c>
      <c r="I122" s="51" t="s">
        <v>243</v>
      </c>
      <c r="J122" s="52" t="s">
        <v>244</v>
      </c>
      <c r="K122" s="295"/>
      <c r="L122" s="57"/>
      <c r="M122" s="141" t="e">
        <f>+L122/(+$L$121+$L$122)</f>
        <v>#DIV/0!</v>
      </c>
      <c r="N122" s="58"/>
    </row>
    <row r="123" spans="1:14" ht="15.75" hidden="1" customHeight="1" thickBot="1">
      <c r="A123" s="259">
        <v>4</v>
      </c>
      <c r="B123" s="297" t="s">
        <v>245</v>
      </c>
      <c r="C123" s="59" t="s">
        <v>409</v>
      </c>
      <c r="D123" s="65" t="s">
        <v>246</v>
      </c>
      <c r="E123" s="112">
        <v>4</v>
      </c>
      <c r="F123" s="112" t="s">
        <v>245</v>
      </c>
      <c r="G123" s="118" t="str">
        <f t="shared" ref="G123:H123" si="9">C123</f>
        <v>4.1</v>
      </c>
      <c r="H123" s="112" t="str">
        <f t="shared" si="9"/>
        <v>Salas de parto</v>
      </c>
      <c r="I123" s="60">
        <v>238</v>
      </c>
      <c r="J123" s="61" t="s">
        <v>247</v>
      </c>
      <c r="K123" s="62"/>
      <c r="L123" s="63"/>
      <c r="M123" s="142" t="e">
        <f>+L123/L123</f>
        <v>#DIV/0!</v>
      </c>
      <c r="N123" s="64"/>
    </row>
    <row r="124" spans="1:14" ht="15" hidden="1" thickBot="1">
      <c r="A124" s="259"/>
      <c r="B124" s="297"/>
      <c r="C124" s="298" t="s">
        <v>410</v>
      </c>
      <c r="D124" s="299" t="s">
        <v>248</v>
      </c>
      <c r="E124" s="112">
        <v>4</v>
      </c>
      <c r="F124" s="112" t="s">
        <v>245</v>
      </c>
      <c r="G124" s="118" t="s">
        <v>410</v>
      </c>
      <c r="H124" s="112" t="s">
        <v>248</v>
      </c>
      <c r="I124" s="60">
        <v>239</v>
      </c>
      <c r="J124" s="61" t="s">
        <v>249</v>
      </c>
      <c r="K124" s="300"/>
      <c r="L124" s="66"/>
      <c r="M124" s="143" t="e">
        <f>+L124/(SUM($L$124:$L$159))</f>
        <v>#DIV/0!</v>
      </c>
      <c r="N124" s="67"/>
    </row>
    <row r="125" spans="1:14" ht="15" hidden="1" thickBot="1">
      <c r="A125" s="259"/>
      <c r="B125" s="297"/>
      <c r="C125" s="298"/>
      <c r="D125" s="299"/>
      <c r="E125" s="112">
        <v>4</v>
      </c>
      <c r="F125" s="112" t="s">
        <v>245</v>
      </c>
      <c r="G125" s="118" t="s">
        <v>410</v>
      </c>
      <c r="H125" s="112" t="s">
        <v>248</v>
      </c>
      <c r="I125" s="60" t="s">
        <v>250</v>
      </c>
      <c r="J125" s="68" t="s">
        <v>144</v>
      </c>
      <c r="K125" s="301"/>
      <c r="L125" s="69"/>
      <c r="M125" s="144" t="e">
        <f t="shared" ref="M125:M159" si="10">+L125/(SUM($L$124:$L$159))</f>
        <v>#DIV/0!</v>
      </c>
      <c r="N125" s="70"/>
    </row>
    <row r="126" spans="1:14" ht="15" hidden="1" thickBot="1">
      <c r="A126" s="259"/>
      <c r="B126" s="297"/>
      <c r="C126" s="298"/>
      <c r="D126" s="299"/>
      <c r="E126" s="112">
        <v>4</v>
      </c>
      <c r="F126" s="112" t="s">
        <v>245</v>
      </c>
      <c r="G126" s="118" t="s">
        <v>410</v>
      </c>
      <c r="H126" s="112" t="s">
        <v>248</v>
      </c>
      <c r="I126" s="60" t="s">
        <v>251</v>
      </c>
      <c r="J126" s="68" t="s">
        <v>50</v>
      </c>
      <c r="K126" s="301"/>
      <c r="L126" s="69"/>
      <c r="M126" s="144" t="e">
        <f t="shared" si="10"/>
        <v>#DIV/0!</v>
      </c>
      <c r="N126" s="70"/>
    </row>
    <row r="127" spans="1:14" ht="15" hidden="1" thickBot="1">
      <c r="A127" s="259"/>
      <c r="B127" s="297"/>
      <c r="C127" s="298"/>
      <c r="D127" s="299"/>
      <c r="E127" s="112">
        <v>4</v>
      </c>
      <c r="F127" s="112" t="s">
        <v>245</v>
      </c>
      <c r="G127" s="118" t="s">
        <v>410</v>
      </c>
      <c r="H127" s="112" t="s">
        <v>248</v>
      </c>
      <c r="I127" s="60" t="s">
        <v>252</v>
      </c>
      <c r="J127" s="68" t="s">
        <v>52</v>
      </c>
      <c r="K127" s="301"/>
      <c r="L127" s="69"/>
      <c r="M127" s="144" t="e">
        <f t="shared" si="10"/>
        <v>#DIV/0!</v>
      </c>
      <c r="N127" s="70"/>
    </row>
    <row r="128" spans="1:14" ht="15.75" hidden="1" customHeight="1" thickBot="1">
      <c r="A128" s="259"/>
      <c r="B128" s="297"/>
      <c r="C128" s="298"/>
      <c r="D128" s="299"/>
      <c r="E128" s="112">
        <v>4</v>
      </c>
      <c r="F128" s="112" t="s">
        <v>245</v>
      </c>
      <c r="G128" s="118" t="s">
        <v>410</v>
      </c>
      <c r="H128" s="112" t="s">
        <v>248</v>
      </c>
      <c r="I128" s="60" t="s">
        <v>253</v>
      </c>
      <c r="J128" s="68" t="s">
        <v>254</v>
      </c>
      <c r="K128" s="301"/>
      <c r="L128" s="69"/>
      <c r="M128" s="144" t="e">
        <f t="shared" si="10"/>
        <v>#DIV/0!</v>
      </c>
      <c r="N128" s="70"/>
    </row>
    <row r="129" spans="1:14" ht="15.75" hidden="1" customHeight="1" thickBot="1">
      <c r="A129" s="259"/>
      <c r="B129" s="297"/>
      <c r="C129" s="298"/>
      <c r="D129" s="299"/>
      <c r="E129" s="112">
        <v>4</v>
      </c>
      <c r="F129" s="112" t="s">
        <v>245</v>
      </c>
      <c r="G129" s="118" t="s">
        <v>410</v>
      </c>
      <c r="H129" s="112" t="s">
        <v>248</v>
      </c>
      <c r="I129" s="60" t="s">
        <v>255</v>
      </c>
      <c r="J129" s="68" t="s">
        <v>256</v>
      </c>
      <c r="K129" s="301"/>
      <c r="L129" s="69"/>
      <c r="M129" s="144" t="e">
        <f t="shared" si="10"/>
        <v>#DIV/0!</v>
      </c>
      <c r="N129" s="70"/>
    </row>
    <row r="130" spans="1:14" ht="15" hidden="1" thickBot="1">
      <c r="A130" s="259"/>
      <c r="B130" s="297"/>
      <c r="C130" s="298"/>
      <c r="D130" s="299"/>
      <c r="E130" s="112">
        <v>4</v>
      </c>
      <c r="F130" s="112" t="s">
        <v>245</v>
      </c>
      <c r="G130" s="118" t="s">
        <v>410</v>
      </c>
      <c r="H130" s="112" t="s">
        <v>248</v>
      </c>
      <c r="I130" s="60" t="s">
        <v>257</v>
      </c>
      <c r="J130" s="68" t="s">
        <v>54</v>
      </c>
      <c r="K130" s="301"/>
      <c r="L130" s="69"/>
      <c r="M130" s="144" t="e">
        <f t="shared" si="10"/>
        <v>#DIV/0!</v>
      </c>
      <c r="N130" s="70"/>
    </row>
    <row r="131" spans="1:14" ht="15" hidden="1" thickBot="1">
      <c r="A131" s="259"/>
      <c r="B131" s="297"/>
      <c r="C131" s="298"/>
      <c r="D131" s="299"/>
      <c r="E131" s="112">
        <v>4</v>
      </c>
      <c r="F131" s="112" t="s">
        <v>245</v>
      </c>
      <c r="G131" s="118" t="s">
        <v>410</v>
      </c>
      <c r="H131" s="112" t="s">
        <v>248</v>
      </c>
      <c r="I131" s="60" t="s">
        <v>258</v>
      </c>
      <c r="J131" s="68" t="s">
        <v>259</v>
      </c>
      <c r="K131" s="301"/>
      <c r="L131" s="69"/>
      <c r="M131" s="144" t="e">
        <f t="shared" si="10"/>
        <v>#DIV/0!</v>
      </c>
      <c r="N131" s="70"/>
    </row>
    <row r="132" spans="1:14" ht="15" hidden="1" thickBot="1">
      <c r="A132" s="259"/>
      <c r="B132" s="297"/>
      <c r="C132" s="298"/>
      <c r="D132" s="299"/>
      <c r="E132" s="112">
        <v>4</v>
      </c>
      <c r="F132" s="112" t="s">
        <v>245</v>
      </c>
      <c r="G132" s="118" t="s">
        <v>410</v>
      </c>
      <c r="H132" s="112" t="s">
        <v>248</v>
      </c>
      <c r="I132" s="60" t="s">
        <v>260</v>
      </c>
      <c r="J132" s="68" t="s">
        <v>261</v>
      </c>
      <c r="K132" s="301"/>
      <c r="L132" s="69"/>
      <c r="M132" s="144" t="e">
        <f t="shared" si="10"/>
        <v>#DIV/0!</v>
      </c>
      <c r="N132" s="70"/>
    </row>
    <row r="133" spans="1:14" ht="15" hidden="1" thickBot="1">
      <c r="A133" s="259"/>
      <c r="B133" s="297"/>
      <c r="C133" s="298"/>
      <c r="D133" s="299"/>
      <c r="E133" s="112">
        <v>4</v>
      </c>
      <c r="F133" s="112" t="s">
        <v>245</v>
      </c>
      <c r="G133" s="118" t="s">
        <v>410</v>
      </c>
      <c r="H133" s="112" t="s">
        <v>248</v>
      </c>
      <c r="I133" s="60" t="s">
        <v>262</v>
      </c>
      <c r="J133" s="68" t="s">
        <v>263</v>
      </c>
      <c r="K133" s="301"/>
      <c r="L133" s="69"/>
      <c r="M133" s="144" t="e">
        <f t="shared" si="10"/>
        <v>#DIV/0!</v>
      </c>
      <c r="N133" s="70"/>
    </row>
    <row r="134" spans="1:14" ht="15" hidden="1" thickBot="1">
      <c r="A134" s="259"/>
      <c r="B134" s="297"/>
      <c r="C134" s="298"/>
      <c r="D134" s="299"/>
      <c r="E134" s="112">
        <v>4</v>
      </c>
      <c r="F134" s="112" t="s">
        <v>245</v>
      </c>
      <c r="G134" s="118" t="s">
        <v>410</v>
      </c>
      <c r="H134" s="112" t="s">
        <v>248</v>
      </c>
      <c r="I134" s="60" t="s">
        <v>264</v>
      </c>
      <c r="J134" s="68" t="s">
        <v>164</v>
      </c>
      <c r="K134" s="301"/>
      <c r="L134" s="69"/>
      <c r="M134" s="144" t="e">
        <f t="shared" si="10"/>
        <v>#DIV/0!</v>
      </c>
      <c r="N134" s="70"/>
    </row>
    <row r="135" spans="1:14" ht="15" hidden="1" thickBot="1">
      <c r="A135" s="259"/>
      <c r="B135" s="297"/>
      <c r="C135" s="298"/>
      <c r="D135" s="299"/>
      <c r="E135" s="112">
        <v>4</v>
      </c>
      <c r="F135" s="112" t="s">
        <v>245</v>
      </c>
      <c r="G135" s="118" t="s">
        <v>410</v>
      </c>
      <c r="H135" s="112" t="s">
        <v>248</v>
      </c>
      <c r="I135" s="60" t="s">
        <v>265</v>
      </c>
      <c r="J135" s="68" t="s">
        <v>266</v>
      </c>
      <c r="K135" s="301"/>
      <c r="L135" s="69"/>
      <c r="M135" s="144" t="e">
        <f t="shared" si="10"/>
        <v>#DIV/0!</v>
      </c>
      <c r="N135" s="70"/>
    </row>
    <row r="136" spans="1:14" ht="15" hidden="1" thickBot="1">
      <c r="A136" s="259"/>
      <c r="B136" s="297"/>
      <c r="C136" s="298"/>
      <c r="D136" s="299"/>
      <c r="E136" s="112">
        <v>4</v>
      </c>
      <c r="F136" s="112" t="s">
        <v>245</v>
      </c>
      <c r="G136" s="118" t="s">
        <v>410</v>
      </c>
      <c r="H136" s="112" t="s">
        <v>248</v>
      </c>
      <c r="I136" s="60" t="s">
        <v>267</v>
      </c>
      <c r="J136" s="68" t="s">
        <v>56</v>
      </c>
      <c r="K136" s="301"/>
      <c r="L136" s="69"/>
      <c r="M136" s="144" t="e">
        <f t="shared" si="10"/>
        <v>#DIV/0!</v>
      </c>
      <c r="N136" s="70"/>
    </row>
    <row r="137" spans="1:14" ht="15" hidden="1" thickBot="1">
      <c r="A137" s="259"/>
      <c r="B137" s="297"/>
      <c r="C137" s="298"/>
      <c r="D137" s="299"/>
      <c r="E137" s="112">
        <v>4</v>
      </c>
      <c r="F137" s="112" t="s">
        <v>245</v>
      </c>
      <c r="G137" s="118" t="s">
        <v>410</v>
      </c>
      <c r="H137" s="112" t="s">
        <v>248</v>
      </c>
      <c r="I137" s="60" t="s">
        <v>268</v>
      </c>
      <c r="J137" s="68" t="s">
        <v>158</v>
      </c>
      <c r="K137" s="301"/>
      <c r="L137" s="69"/>
      <c r="M137" s="144" t="e">
        <f t="shared" si="10"/>
        <v>#DIV/0!</v>
      </c>
      <c r="N137" s="70"/>
    </row>
    <row r="138" spans="1:14" ht="15" hidden="1" thickBot="1">
      <c r="A138" s="259"/>
      <c r="B138" s="297"/>
      <c r="C138" s="298"/>
      <c r="D138" s="299"/>
      <c r="E138" s="112">
        <v>4</v>
      </c>
      <c r="F138" s="112" t="s">
        <v>245</v>
      </c>
      <c r="G138" s="118" t="s">
        <v>410</v>
      </c>
      <c r="H138" s="112" t="s">
        <v>248</v>
      </c>
      <c r="I138" s="60" t="s">
        <v>269</v>
      </c>
      <c r="J138" s="68" t="s">
        <v>270</v>
      </c>
      <c r="K138" s="301"/>
      <c r="L138" s="69"/>
      <c r="M138" s="144" t="e">
        <f t="shared" si="10"/>
        <v>#DIV/0!</v>
      </c>
      <c r="N138" s="70"/>
    </row>
    <row r="139" spans="1:14" ht="15" hidden="1" thickBot="1">
      <c r="A139" s="259"/>
      <c r="B139" s="297"/>
      <c r="C139" s="298"/>
      <c r="D139" s="299"/>
      <c r="E139" s="112">
        <v>4</v>
      </c>
      <c r="F139" s="112" t="s">
        <v>245</v>
      </c>
      <c r="G139" s="118" t="s">
        <v>410</v>
      </c>
      <c r="H139" s="112" t="s">
        <v>248</v>
      </c>
      <c r="I139" s="60" t="s">
        <v>271</v>
      </c>
      <c r="J139" s="68" t="s">
        <v>272</v>
      </c>
      <c r="K139" s="301"/>
      <c r="L139" s="69"/>
      <c r="M139" s="144" t="e">
        <f t="shared" si="10"/>
        <v>#DIV/0!</v>
      </c>
      <c r="N139" s="70"/>
    </row>
    <row r="140" spans="1:14" ht="15" hidden="1" thickBot="1">
      <c r="A140" s="259"/>
      <c r="B140" s="297"/>
      <c r="C140" s="298"/>
      <c r="D140" s="299"/>
      <c r="E140" s="112">
        <v>4</v>
      </c>
      <c r="F140" s="112" t="s">
        <v>245</v>
      </c>
      <c r="G140" s="118" t="s">
        <v>410</v>
      </c>
      <c r="H140" s="112" t="s">
        <v>248</v>
      </c>
      <c r="I140" s="60" t="s">
        <v>273</v>
      </c>
      <c r="J140" s="68" t="s">
        <v>274</v>
      </c>
      <c r="K140" s="301"/>
      <c r="L140" s="69"/>
      <c r="M140" s="144" t="e">
        <f t="shared" si="10"/>
        <v>#DIV/0!</v>
      </c>
      <c r="N140" s="70"/>
    </row>
    <row r="141" spans="1:14" ht="15" hidden="1" thickBot="1">
      <c r="A141" s="259"/>
      <c r="B141" s="297"/>
      <c r="C141" s="298"/>
      <c r="D141" s="299"/>
      <c r="E141" s="112">
        <v>4</v>
      </c>
      <c r="F141" s="112" t="s">
        <v>245</v>
      </c>
      <c r="G141" s="118" t="s">
        <v>410</v>
      </c>
      <c r="H141" s="112" t="s">
        <v>248</v>
      </c>
      <c r="I141" s="60" t="s">
        <v>275</v>
      </c>
      <c r="J141" s="68" t="s">
        <v>276</v>
      </c>
      <c r="K141" s="301"/>
      <c r="L141" s="69"/>
      <c r="M141" s="144" t="e">
        <f t="shared" si="10"/>
        <v>#DIV/0!</v>
      </c>
      <c r="N141" s="70"/>
    </row>
    <row r="142" spans="1:14" ht="15" hidden="1" thickBot="1">
      <c r="A142" s="259"/>
      <c r="B142" s="297"/>
      <c r="C142" s="298"/>
      <c r="D142" s="299"/>
      <c r="E142" s="112">
        <v>4</v>
      </c>
      <c r="F142" s="112" t="s">
        <v>245</v>
      </c>
      <c r="G142" s="118" t="s">
        <v>410</v>
      </c>
      <c r="H142" s="112" t="s">
        <v>248</v>
      </c>
      <c r="I142" s="60" t="s">
        <v>277</v>
      </c>
      <c r="J142" s="68" t="s">
        <v>278</v>
      </c>
      <c r="K142" s="301"/>
      <c r="L142" s="69"/>
      <c r="M142" s="144" t="e">
        <f t="shared" si="10"/>
        <v>#DIV/0!</v>
      </c>
      <c r="N142" s="70"/>
    </row>
    <row r="143" spans="1:14" ht="15" hidden="1" thickBot="1">
      <c r="A143" s="259"/>
      <c r="B143" s="297"/>
      <c r="C143" s="298"/>
      <c r="D143" s="299"/>
      <c r="E143" s="112">
        <v>4</v>
      </c>
      <c r="F143" s="112" t="s">
        <v>245</v>
      </c>
      <c r="G143" s="118" t="s">
        <v>410</v>
      </c>
      <c r="H143" s="112" t="s">
        <v>248</v>
      </c>
      <c r="I143" s="60" t="s">
        <v>279</v>
      </c>
      <c r="J143" s="68" t="s">
        <v>280</v>
      </c>
      <c r="K143" s="301"/>
      <c r="L143" s="69"/>
      <c r="M143" s="144" t="e">
        <f t="shared" si="10"/>
        <v>#DIV/0!</v>
      </c>
      <c r="N143" s="70"/>
    </row>
    <row r="144" spans="1:14" ht="15" hidden="1" thickBot="1">
      <c r="A144" s="259"/>
      <c r="B144" s="297"/>
      <c r="C144" s="298"/>
      <c r="D144" s="299"/>
      <c r="E144" s="112">
        <v>4</v>
      </c>
      <c r="F144" s="112" t="s">
        <v>245</v>
      </c>
      <c r="G144" s="118" t="s">
        <v>410</v>
      </c>
      <c r="H144" s="112" t="s">
        <v>248</v>
      </c>
      <c r="I144" s="60" t="s">
        <v>281</v>
      </c>
      <c r="J144" s="68" t="s">
        <v>282</v>
      </c>
      <c r="K144" s="301"/>
      <c r="L144" s="69"/>
      <c r="M144" s="144" t="e">
        <f t="shared" si="10"/>
        <v>#DIV/0!</v>
      </c>
      <c r="N144" s="70"/>
    </row>
    <row r="145" spans="1:14" ht="15" hidden="1" thickBot="1">
      <c r="A145" s="259"/>
      <c r="B145" s="297"/>
      <c r="C145" s="298"/>
      <c r="D145" s="299"/>
      <c r="E145" s="112">
        <v>4</v>
      </c>
      <c r="F145" s="112" t="s">
        <v>245</v>
      </c>
      <c r="G145" s="118" t="s">
        <v>410</v>
      </c>
      <c r="H145" s="112" t="s">
        <v>248</v>
      </c>
      <c r="I145" s="60" t="s">
        <v>283</v>
      </c>
      <c r="J145" s="68" t="s">
        <v>284</v>
      </c>
      <c r="K145" s="301"/>
      <c r="L145" s="69"/>
      <c r="M145" s="144" t="e">
        <f t="shared" si="10"/>
        <v>#DIV/0!</v>
      </c>
      <c r="N145" s="70"/>
    </row>
    <row r="146" spans="1:14" ht="15" hidden="1" thickBot="1">
      <c r="A146" s="259"/>
      <c r="B146" s="297"/>
      <c r="C146" s="298"/>
      <c r="D146" s="299"/>
      <c r="E146" s="112">
        <v>4</v>
      </c>
      <c r="F146" s="112" t="s">
        <v>245</v>
      </c>
      <c r="G146" s="118" t="s">
        <v>410</v>
      </c>
      <c r="H146" s="112" t="s">
        <v>248</v>
      </c>
      <c r="I146" s="60" t="s">
        <v>285</v>
      </c>
      <c r="J146" s="68" t="s">
        <v>286</v>
      </c>
      <c r="K146" s="301"/>
      <c r="L146" s="69"/>
      <c r="M146" s="144" t="e">
        <f t="shared" si="10"/>
        <v>#DIV/0!</v>
      </c>
      <c r="N146" s="70"/>
    </row>
    <row r="147" spans="1:14" ht="15" hidden="1" thickBot="1">
      <c r="A147" s="259"/>
      <c r="B147" s="297"/>
      <c r="C147" s="298"/>
      <c r="D147" s="299"/>
      <c r="E147" s="112">
        <v>4</v>
      </c>
      <c r="F147" s="112" t="s">
        <v>245</v>
      </c>
      <c r="G147" s="118" t="s">
        <v>410</v>
      </c>
      <c r="H147" s="112" t="s">
        <v>248</v>
      </c>
      <c r="I147" s="60" t="s">
        <v>287</v>
      </c>
      <c r="J147" s="68" t="s">
        <v>288</v>
      </c>
      <c r="K147" s="301"/>
      <c r="L147" s="69"/>
      <c r="M147" s="144" t="e">
        <f t="shared" si="10"/>
        <v>#DIV/0!</v>
      </c>
      <c r="N147" s="70"/>
    </row>
    <row r="148" spans="1:14" ht="15" hidden="1" thickBot="1">
      <c r="A148" s="259"/>
      <c r="B148" s="297"/>
      <c r="C148" s="298"/>
      <c r="D148" s="299"/>
      <c r="E148" s="112">
        <v>4</v>
      </c>
      <c r="F148" s="112" t="s">
        <v>245</v>
      </c>
      <c r="G148" s="118" t="s">
        <v>410</v>
      </c>
      <c r="H148" s="112" t="s">
        <v>248</v>
      </c>
      <c r="I148" s="60" t="s">
        <v>289</v>
      </c>
      <c r="J148" s="68" t="s">
        <v>290</v>
      </c>
      <c r="K148" s="301"/>
      <c r="L148" s="69"/>
      <c r="M148" s="144" t="e">
        <f t="shared" si="10"/>
        <v>#DIV/0!</v>
      </c>
      <c r="N148" s="70"/>
    </row>
    <row r="149" spans="1:14" ht="15" hidden="1" thickBot="1">
      <c r="A149" s="259"/>
      <c r="B149" s="297"/>
      <c r="C149" s="298"/>
      <c r="D149" s="299"/>
      <c r="E149" s="112">
        <v>4</v>
      </c>
      <c r="F149" s="112" t="s">
        <v>245</v>
      </c>
      <c r="G149" s="118" t="s">
        <v>410</v>
      </c>
      <c r="H149" s="112" t="s">
        <v>248</v>
      </c>
      <c r="I149" s="60" t="s">
        <v>291</v>
      </c>
      <c r="J149" s="68" t="s">
        <v>292</v>
      </c>
      <c r="K149" s="301"/>
      <c r="L149" s="69"/>
      <c r="M149" s="144" t="e">
        <f t="shared" si="10"/>
        <v>#DIV/0!</v>
      </c>
      <c r="N149" s="70"/>
    </row>
    <row r="150" spans="1:14" ht="15" hidden="1" thickBot="1">
      <c r="A150" s="259"/>
      <c r="B150" s="297"/>
      <c r="C150" s="298"/>
      <c r="D150" s="299"/>
      <c r="E150" s="112">
        <v>4</v>
      </c>
      <c r="F150" s="112" t="s">
        <v>245</v>
      </c>
      <c r="G150" s="118" t="s">
        <v>410</v>
      </c>
      <c r="H150" s="112" t="s">
        <v>248</v>
      </c>
      <c r="I150" s="60" t="s">
        <v>293</v>
      </c>
      <c r="J150" s="68" t="s">
        <v>166</v>
      </c>
      <c r="K150" s="301"/>
      <c r="L150" s="69"/>
      <c r="M150" s="144" t="e">
        <f t="shared" si="10"/>
        <v>#DIV/0!</v>
      </c>
      <c r="N150" s="70"/>
    </row>
    <row r="151" spans="1:14" ht="15" hidden="1" thickBot="1">
      <c r="A151" s="259"/>
      <c r="B151" s="297"/>
      <c r="C151" s="298"/>
      <c r="D151" s="299"/>
      <c r="E151" s="112">
        <v>4</v>
      </c>
      <c r="F151" s="112" t="s">
        <v>245</v>
      </c>
      <c r="G151" s="118" t="s">
        <v>410</v>
      </c>
      <c r="H151" s="112" t="s">
        <v>248</v>
      </c>
      <c r="I151" s="60" t="s">
        <v>294</v>
      </c>
      <c r="J151" s="68" t="s">
        <v>295</v>
      </c>
      <c r="K151" s="301"/>
      <c r="L151" s="69"/>
      <c r="M151" s="144" t="e">
        <f t="shared" si="10"/>
        <v>#DIV/0!</v>
      </c>
      <c r="N151" s="70"/>
    </row>
    <row r="152" spans="1:14" ht="15" hidden="1" thickBot="1">
      <c r="A152" s="259"/>
      <c r="B152" s="297"/>
      <c r="C152" s="298"/>
      <c r="D152" s="299"/>
      <c r="E152" s="112">
        <v>4</v>
      </c>
      <c r="F152" s="112" t="s">
        <v>245</v>
      </c>
      <c r="G152" s="118" t="s">
        <v>410</v>
      </c>
      <c r="H152" s="112" t="s">
        <v>248</v>
      </c>
      <c r="I152" s="60" t="s">
        <v>296</v>
      </c>
      <c r="J152" s="68" t="s">
        <v>297</v>
      </c>
      <c r="K152" s="301"/>
      <c r="L152" s="69"/>
      <c r="M152" s="144" t="e">
        <f t="shared" si="10"/>
        <v>#DIV/0!</v>
      </c>
      <c r="N152" s="70"/>
    </row>
    <row r="153" spans="1:14" ht="15" hidden="1" thickBot="1">
      <c r="A153" s="259"/>
      <c r="B153" s="297"/>
      <c r="C153" s="298"/>
      <c r="D153" s="299"/>
      <c r="E153" s="112">
        <v>4</v>
      </c>
      <c r="F153" s="112" t="s">
        <v>245</v>
      </c>
      <c r="G153" s="118" t="s">
        <v>410</v>
      </c>
      <c r="H153" s="112" t="s">
        <v>248</v>
      </c>
      <c r="I153" s="60" t="s">
        <v>298</v>
      </c>
      <c r="J153" s="68" t="s">
        <v>299</v>
      </c>
      <c r="K153" s="301"/>
      <c r="L153" s="69"/>
      <c r="M153" s="144" t="e">
        <f t="shared" si="10"/>
        <v>#DIV/0!</v>
      </c>
      <c r="N153" s="70"/>
    </row>
    <row r="154" spans="1:14" ht="15" hidden="1" thickBot="1">
      <c r="A154" s="259"/>
      <c r="B154" s="297"/>
      <c r="C154" s="298"/>
      <c r="D154" s="299"/>
      <c r="E154" s="112">
        <v>4</v>
      </c>
      <c r="F154" s="112" t="s">
        <v>245</v>
      </c>
      <c r="G154" s="118" t="s">
        <v>410</v>
      </c>
      <c r="H154" s="112" t="s">
        <v>248</v>
      </c>
      <c r="I154" s="60" t="s">
        <v>300</v>
      </c>
      <c r="J154" s="68" t="s">
        <v>301</v>
      </c>
      <c r="K154" s="301"/>
      <c r="L154" s="69"/>
      <c r="M154" s="144" t="e">
        <f t="shared" si="10"/>
        <v>#DIV/0!</v>
      </c>
      <c r="N154" s="70"/>
    </row>
    <row r="155" spans="1:14" ht="15" hidden="1" thickBot="1">
      <c r="A155" s="259"/>
      <c r="B155" s="297"/>
      <c r="C155" s="298"/>
      <c r="D155" s="299"/>
      <c r="E155" s="112">
        <v>4</v>
      </c>
      <c r="F155" s="112" t="s">
        <v>245</v>
      </c>
      <c r="G155" s="118" t="s">
        <v>410</v>
      </c>
      <c r="H155" s="112" t="s">
        <v>248</v>
      </c>
      <c r="I155" s="60" t="s">
        <v>302</v>
      </c>
      <c r="J155" s="68" t="s">
        <v>148</v>
      </c>
      <c r="K155" s="301"/>
      <c r="L155" s="69"/>
      <c r="M155" s="144" t="e">
        <f t="shared" si="10"/>
        <v>#DIV/0!</v>
      </c>
      <c r="N155" s="70"/>
    </row>
    <row r="156" spans="1:14" ht="15" hidden="1" thickBot="1">
      <c r="A156" s="259"/>
      <c r="B156" s="297"/>
      <c r="C156" s="298"/>
      <c r="D156" s="299"/>
      <c r="E156" s="112">
        <v>4</v>
      </c>
      <c r="F156" s="112" t="s">
        <v>245</v>
      </c>
      <c r="G156" s="118" t="s">
        <v>410</v>
      </c>
      <c r="H156" s="112" t="s">
        <v>248</v>
      </c>
      <c r="I156" s="60" t="s">
        <v>303</v>
      </c>
      <c r="J156" s="68" t="s">
        <v>150</v>
      </c>
      <c r="K156" s="301"/>
      <c r="L156" s="69"/>
      <c r="M156" s="144" t="e">
        <f t="shared" si="10"/>
        <v>#DIV/0!</v>
      </c>
      <c r="N156" s="70"/>
    </row>
    <row r="157" spans="1:14" ht="15" hidden="1" thickBot="1">
      <c r="A157" s="259"/>
      <c r="B157" s="297"/>
      <c r="C157" s="298"/>
      <c r="D157" s="299"/>
      <c r="E157" s="112">
        <v>4</v>
      </c>
      <c r="F157" s="112" t="s">
        <v>245</v>
      </c>
      <c r="G157" s="118" t="s">
        <v>410</v>
      </c>
      <c r="H157" s="112" t="s">
        <v>248</v>
      </c>
      <c r="I157" s="60" t="s">
        <v>304</v>
      </c>
      <c r="J157" s="68" t="s">
        <v>152</v>
      </c>
      <c r="K157" s="301"/>
      <c r="L157" s="69"/>
      <c r="M157" s="144" t="e">
        <f t="shared" si="10"/>
        <v>#DIV/0!</v>
      </c>
      <c r="N157" s="70"/>
    </row>
    <row r="158" spans="1:14" ht="15" hidden="1" thickBot="1">
      <c r="A158" s="259"/>
      <c r="B158" s="297"/>
      <c r="C158" s="298"/>
      <c r="D158" s="299"/>
      <c r="E158" s="112">
        <v>4</v>
      </c>
      <c r="F158" s="112" t="s">
        <v>245</v>
      </c>
      <c r="G158" s="118" t="s">
        <v>410</v>
      </c>
      <c r="H158" s="112" t="s">
        <v>248</v>
      </c>
      <c r="I158" s="60" t="s">
        <v>305</v>
      </c>
      <c r="J158" s="68" t="s">
        <v>154</v>
      </c>
      <c r="K158" s="301"/>
      <c r="L158" s="69"/>
      <c r="M158" s="144" t="e">
        <f t="shared" si="10"/>
        <v>#DIV/0!</v>
      </c>
      <c r="N158" s="70"/>
    </row>
    <row r="159" spans="1:14" ht="15" hidden="1" thickBot="1">
      <c r="A159" s="259"/>
      <c r="B159" s="297"/>
      <c r="C159" s="298"/>
      <c r="D159" s="299"/>
      <c r="E159" s="112">
        <v>4</v>
      </c>
      <c r="F159" s="112" t="s">
        <v>245</v>
      </c>
      <c r="G159" s="118" t="s">
        <v>410</v>
      </c>
      <c r="H159" s="112" t="s">
        <v>248</v>
      </c>
      <c r="I159" s="60" t="s">
        <v>306</v>
      </c>
      <c r="J159" s="68" t="s">
        <v>160</v>
      </c>
      <c r="K159" s="302"/>
      <c r="L159" s="71"/>
      <c r="M159" s="145" t="e">
        <f t="shared" si="10"/>
        <v>#DIV/0!</v>
      </c>
      <c r="N159" s="72"/>
    </row>
    <row r="160" spans="1:14" ht="15.75" customHeight="1" thickBot="1">
      <c r="A160" s="266">
        <v>5</v>
      </c>
      <c r="B160" s="265" t="s">
        <v>307</v>
      </c>
      <c r="C160" s="251" t="s">
        <v>411</v>
      </c>
      <c r="D160" s="252" t="s">
        <v>308</v>
      </c>
      <c r="E160" s="112">
        <v>5</v>
      </c>
      <c r="F160" s="112" t="s">
        <v>307</v>
      </c>
      <c r="G160" s="118" t="s">
        <v>411</v>
      </c>
      <c r="H160" s="112" t="s">
        <v>308</v>
      </c>
      <c r="I160" s="79" t="s">
        <v>309</v>
      </c>
      <c r="J160" s="80" t="s">
        <v>310</v>
      </c>
      <c r="K160" s="304">
        <f>'[1]12 - Gastos y costos 2009'!$S$33</f>
        <v>114312679</v>
      </c>
      <c r="L160" s="81">
        <f>'[2]5 -Produccion '!$Y$161</f>
        <v>6369.66</v>
      </c>
      <c r="M160" s="146">
        <f>+L160/(+$L$160+$L$161)</f>
        <v>1</v>
      </c>
      <c r="N160" s="82">
        <f>K160/'[2]5 -Produccion '!$J$161</f>
        <v>35533.938141125269</v>
      </c>
    </row>
    <row r="161" spans="1:14" ht="15" thickBot="1">
      <c r="A161" s="266"/>
      <c r="B161" s="265"/>
      <c r="C161" s="251"/>
      <c r="D161" s="252"/>
      <c r="E161" s="112">
        <v>5</v>
      </c>
      <c r="F161" s="112" t="s">
        <v>307</v>
      </c>
      <c r="G161" s="118" t="s">
        <v>411</v>
      </c>
      <c r="H161" s="112" t="s">
        <v>308</v>
      </c>
      <c r="I161" s="79" t="s">
        <v>311</v>
      </c>
      <c r="J161" s="83" t="s">
        <v>312</v>
      </c>
      <c r="K161" s="305"/>
      <c r="L161" s="84"/>
      <c r="M161" s="147">
        <f>+L161/(+$L$160+$L$161)</f>
        <v>0</v>
      </c>
      <c r="N161" s="85"/>
    </row>
    <row r="162" spans="1:14" ht="15" thickBot="1">
      <c r="A162" s="266"/>
      <c r="B162" s="265"/>
      <c r="C162" s="251" t="s">
        <v>412</v>
      </c>
      <c r="D162" s="252" t="s">
        <v>313</v>
      </c>
      <c r="E162" s="112">
        <v>5</v>
      </c>
      <c r="F162" s="112" t="s">
        <v>307</v>
      </c>
      <c r="G162" s="118" t="s">
        <v>412</v>
      </c>
      <c r="H162" s="112" t="s">
        <v>313</v>
      </c>
      <c r="I162" s="79" t="s">
        <v>314</v>
      </c>
      <c r="J162" s="80" t="s">
        <v>315</v>
      </c>
      <c r="K162" s="304">
        <v>100347039</v>
      </c>
      <c r="L162" s="81">
        <f>'[2]5 -Produccion '!$Y$163</f>
        <v>22268.840000000004</v>
      </c>
      <c r="M162" s="146">
        <f>+L162/(+$L$162+$L$163+$L$164)</f>
        <v>1</v>
      </c>
      <c r="N162" s="82">
        <f>K162/'[2]5 -Produccion '!$J$163</f>
        <v>21314.154418011894</v>
      </c>
    </row>
    <row r="163" spans="1:14" ht="15" thickBot="1">
      <c r="A163" s="266"/>
      <c r="B163" s="265"/>
      <c r="C163" s="251"/>
      <c r="D163" s="252"/>
      <c r="E163" s="112">
        <v>5</v>
      </c>
      <c r="F163" s="112" t="s">
        <v>307</v>
      </c>
      <c r="G163" s="118" t="s">
        <v>412</v>
      </c>
      <c r="H163" s="112" t="s">
        <v>313</v>
      </c>
      <c r="I163" s="79" t="s">
        <v>316</v>
      </c>
      <c r="J163" s="80" t="s">
        <v>317</v>
      </c>
      <c r="K163" s="306"/>
      <c r="L163" s="86"/>
      <c r="M163" s="148">
        <f t="shared" ref="M163:M164" si="11">+L163/(+$L$162+$L$163+$L$164)</f>
        <v>0</v>
      </c>
      <c r="N163" s="87"/>
    </row>
    <row r="164" spans="1:14" ht="15" thickBot="1">
      <c r="A164" s="266"/>
      <c r="B164" s="265"/>
      <c r="C164" s="251"/>
      <c r="D164" s="252"/>
      <c r="E164" s="112">
        <v>5</v>
      </c>
      <c r="F164" s="112" t="s">
        <v>307</v>
      </c>
      <c r="G164" s="118" t="s">
        <v>412</v>
      </c>
      <c r="H164" s="112" t="s">
        <v>313</v>
      </c>
      <c r="I164" s="79" t="s">
        <v>318</v>
      </c>
      <c r="J164" s="80" t="s">
        <v>319</v>
      </c>
      <c r="K164" s="305"/>
      <c r="L164" s="84"/>
      <c r="M164" s="147">
        <f t="shared" si="11"/>
        <v>0</v>
      </c>
      <c r="N164" s="85"/>
    </row>
    <row r="165" spans="1:14" ht="15.75" hidden="1" customHeight="1" thickBot="1">
      <c r="A165" s="266"/>
      <c r="B165" s="265"/>
      <c r="C165" s="251" t="s">
        <v>413</v>
      </c>
      <c r="D165" s="252" t="s">
        <v>320</v>
      </c>
      <c r="E165" s="112">
        <v>5</v>
      </c>
      <c r="F165" s="112" t="s">
        <v>307</v>
      </c>
      <c r="G165" s="118" t="s">
        <v>413</v>
      </c>
      <c r="H165" s="112" t="s">
        <v>320</v>
      </c>
      <c r="I165" s="79" t="s">
        <v>321</v>
      </c>
      <c r="J165" s="80" t="s">
        <v>322</v>
      </c>
      <c r="K165" s="304"/>
      <c r="L165" s="81"/>
      <c r="M165" s="146" t="e">
        <f>+L165/(+$L$165+$L$166+$L$167+$L$168)</f>
        <v>#DIV/0!</v>
      </c>
      <c r="N165" s="82"/>
    </row>
    <row r="166" spans="1:14" ht="15.75" hidden="1" customHeight="1" thickBot="1">
      <c r="A166" s="266"/>
      <c r="B166" s="265"/>
      <c r="C166" s="251"/>
      <c r="D166" s="252"/>
      <c r="E166" s="112">
        <v>5</v>
      </c>
      <c r="F166" s="112" t="s">
        <v>307</v>
      </c>
      <c r="G166" s="118" t="s">
        <v>413</v>
      </c>
      <c r="H166" s="112" t="s">
        <v>320</v>
      </c>
      <c r="I166" s="79" t="s">
        <v>323</v>
      </c>
      <c r="J166" s="80" t="s">
        <v>324</v>
      </c>
      <c r="K166" s="306"/>
      <c r="L166" s="86"/>
      <c r="M166" s="148" t="e">
        <f t="shared" ref="M166:M168" si="12">+L166/(+$L$165+$L$166+$L$167+$L$168)</f>
        <v>#DIV/0!</v>
      </c>
      <c r="N166" s="87"/>
    </row>
    <row r="167" spans="1:14" ht="15" hidden="1" thickBot="1">
      <c r="A167" s="266"/>
      <c r="B167" s="265"/>
      <c r="C167" s="251"/>
      <c r="D167" s="252"/>
      <c r="E167" s="112">
        <v>5</v>
      </c>
      <c r="F167" s="112" t="s">
        <v>307</v>
      </c>
      <c r="G167" s="118" t="s">
        <v>413</v>
      </c>
      <c r="H167" s="112" t="s">
        <v>320</v>
      </c>
      <c r="I167" s="79" t="s">
        <v>325</v>
      </c>
      <c r="J167" s="80" t="s">
        <v>326</v>
      </c>
      <c r="K167" s="306"/>
      <c r="L167" s="86"/>
      <c r="M167" s="148" t="e">
        <f t="shared" si="12"/>
        <v>#DIV/0!</v>
      </c>
      <c r="N167" s="87"/>
    </row>
    <row r="168" spans="1:14" ht="15" hidden="1" thickBot="1">
      <c r="A168" s="266"/>
      <c r="B168" s="265"/>
      <c r="C168" s="251"/>
      <c r="D168" s="252"/>
      <c r="E168" s="112">
        <v>5</v>
      </c>
      <c r="F168" s="112" t="s">
        <v>307</v>
      </c>
      <c r="G168" s="118" t="s">
        <v>413</v>
      </c>
      <c r="H168" s="112" t="s">
        <v>320</v>
      </c>
      <c r="I168" s="79" t="s">
        <v>327</v>
      </c>
      <c r="J168" s="80" t="s">
        <v>328</v>
      </c>
      <c r="K168" s="305"/>
      <c r="L168" s="84"/>
      <c r="M168" s="147" t="e">
        <f t="shared" si="12"/>
        <v>#DIV/0!</v>
      </c>
      <c r="N168" s="85"/>
    </row>
    <row r="169" spans="1:14" ht="15.75" hidden="1" customHeight="1" thickBot="1">
      <c r="A169" s="266"/>
      <c r="B169" s="265"/>
      <c r="C169" s="251" t="s">
        <v>414</v>
      </c>
      <c r="D169" s="252" t="s">
        <v>329</v>
      </c>
      <c r="E169" s="112">
        <v>5</v>
      </c>
      <c r="F169" s="112" t="s">
        <v>307</v>
      </c>
      <c r="G169" s="118" t="s">
        <v>414</v>
      </c>
      <c r="H169" s="112" t="s">
        <v>329</v>
      </c>
      <c r="I169" s="79" t="s">
        <v>330</v>
      </c>
      <c r="J169" s="80" t="s">
        <v>331</v>
      </c>
      <c r="K169" s="304"/>
      <c r="L169" s="81"/>
      <c r="M169" s="146" t="e">
        <f>+L169/(+$L$169+$L$170+$L$171+$L$172+$L$173+$L$174)</f>
        <v>#DIV/0!</v>
      </c>
      <c r="N169" s="82"/>
    </row>
    <row r="170" spans="1:14" ht="27" hidden="1" thickBot="1">
      <c r="A170" s="266"/>
      <c r="B170" s="265"/>
      <c r="C170" s="251"/>
      <c r="D170" s="252"/>
      <c r="E170" s="112">
        <v>5</v>
      </c>
      <c r="F170" s="112" t="s">
        <v>307</v>
      </c>
      <c r="G170" s="118" t="s">
        <v>414</v>
      </c>
      <c r="H170" s="112" t="s">
        <v>329</v>
      </c>
      <c r="I170" s="79" t="s">
        <v>332</v>
      </c>
      <c r="J170" s="80" t="s">
        <v>333</v>
      </c>
      <c r="K170" s="306"/>
      <c r="L170" s="86"/>
      <c r="M170" s="148" t="e">
        <f t="shared" ref="M170:M174" si="13">+L170/(+$L$169+$L$170+$L$171+$L$172+$L$173+$L$174)</f>
        <v>#DIV/0!</v>
      </c>
      <c r="N170" s="87"/>
    </row>
    <row r="171" spans="1:14" ht="27" hidden="1" thickBot="1">
      <c r="A171" s="266"/>
      <c r="B171" s="265"/>
      <c r="C171" s="251"/>
      <c r="D171" s="252"/>
      <c r="E171" s="112">
        <v>5</v>
      </c>
      <c r="F171" s="112" t="s">
        <v>307</v>
      </c>
      <c r="G171" s="118" t="s">
        <v>414</v>
      </c>
      <c r="H171" s="112" t="s">
        <v>329</v>
      </c>
      <c r="I171" s="79" t="s">
        <v>334</v>
      </c>
      <c r="J171" s="80" t="s">
        <v>335</v>
      </c>
      <c r="K171" s="306"/>
      <c r="L171" s="86"/>
      <c r="M171" s="148" t="e">
        <f t="shared" si="13"/>
        <v>#DIV/0!</v>
      </c>
      <c r="N171" s="87"/>
    </row>
    <row r="172" spans="1:14" ht="27" hidden="1" thickBot="1">
      <c r="A172" s="266"/>
      <c r="B172" s="265"/>
      <c r="C172" s="251"/>
      <c r="D172" s="252"/>
      <c r="E172" s="112">
        <v>5</v>
      </c>
      <c r="F172" s="112" t="s">
        <v>307</v>
      </c>
      <c r="G172" s="118" t="s">
        <v>414</v>
      </c>
      <c r="H172" s="112" t="s">
        <v>329</v>
      </c>
      <c r="I172" s="79" t="s">
        <v>336</v>
      </c>
      <c r="J172" s="80" t="s">
        <v>337</v>
      </c>
      <c r="K172" s="306"/>
      <c r="L172" s="86"/>
      <c r="M172" s="148" t="e">
        <f t="shared" si="13"/>
        <v>#DIV/0!</v>
      </c>
      <c r="N172" s="87"/>
    </row>
    <row r="173" spans="1:14" ht="27" hidden="1" thickBot="1">
      <c r="A173" s="266"/>
      <c r="B173" s="265"/>
      <c r="C173" s="251"/>
      <c r="D173" s="252"/>
      <c r="E173" s="112">
        <v>5</v>
      </c>
      <c r="F173" s="112" t="s">
        <v>307</v>
      </c>
      <c r="G173" s="118" t="s">
        <v>414</v>
      </c>
      <c r="H173" s="112" t="s">
        <v>329</v>
      </c>
      <c r="I173" s="79" t="s">
        <v>338</v>
      </c>
      <c r="J173" s="80" t="s">
        <v>339</v>
      </c>
      <c r="K173" s="306"/>
      <c r="L173" s="86"/>
      <c r="M173" s="148" t="e">
        <f t="shared" si="13"/>
        <v>#DIV/0!</v>
      </c>
      <c r="N173" s="87"/>
    </row>
    <row r="174" spans="1:14" ht="15.75" hidden="1" customHeight="1" thickBot="1">
      <c r="A174" s="266"/>
      <c r="B174" s="265"/>
      <c r="C174" s="251"/>
      <c r="D174" s="252"/>
      <c r="E174" s="112">
        <v>5</v>
      </c>
      <c r="F174" s="112" t="s">
        <v>307</v>
      </c>
      <c r="G174" s="118" t="s">
        <v>414</v>
      </c>
      <c r="H174" s="112" t="s">
        <v>329</v>
      </c>
      <c r="I174" s="79" t="s">
        <v>340</v>
      </c>
      <c r="J174" s="80" t="s">
        <v>178</v>
      </c>
      <c r="K174" s="305"/>
      <c r="L174" s="84"/>
      <c r="M174" s="147" t="e">
        <f t="shared" si="13"/>
        <v>#DIV/0!</v>
      </c>
      <c r="N174" s="85"/>
    </row>
    <row r="175" spans="1:14" ht="15.75" hidden="1" customHeight="1" thickBot="1">
      <c r="A175" s="261">
        <v>6</v>
      </c>
      <c r="B175" s="262" t="s">
        <v>341</v>
      </c>
      <c r="C175" s="314" t="s">
        <v>415</v>
      </c>
      <c r="D175" s="315" t="s">
        <v>342</v>
      </c>
      <c r="E175" s="112">
        <v>6</v>
      </c>
      <c r="F175" s="112" t="s">
        <v>341</v>
      </c>
      <c r="G175" s="118" t="s">
        <v>415</v>
      </c>
      <c r="H175" s="112" t="s">
        <v>342</v>
      </c>
      <c r="I175" s="88" t="s">
        <v>343</v>
      </c>
      <c r="J175" s="89" t="s">
        <v>344</v>
      </c>
      <c r="K175" s="311"/>
      <c r="L175" s="90"/>
      <c r="M175" s="149" t="e">
        <f>+L175/(+$L$175+$L$176+$L$177)</f>
        <v>#DIV/0!</v>
      </c>
      <c r="N175" s="91"/>
    </row>
    <row r="176" spans="1:14" ht="15" hidden="1" thickBot="1">
      <c r="A176" s="261"/>
      <c r="B176" s="262"/>
      <c r="C176" s="314"/>
      <c r="D176" s="315"/>
      <c r="E176" s="112">
        <v>6</v>
      </c>
      <c r="F176" s="112" t="s">
        <v>341</v>
      </c>
      <c r="G176" s="118" t="s">
        <v>415</v>
      </c>
      <c r="H176" s="112" t="s">
        <v>342</v>
      </c>
      <c r="I176" s="88" t="s">
        <v>345</v>
      </c>
      <c r="J176" s="89" t="s">
        <v>346</v>
      </c>
      <c r="K176" s="312"/>
      <c r="L176" s="92"/>
      <c r="M176" s="150" t="e">
        <f t="shared" ref="M176:M177" si="14">+L176/(+$L$175+$L$176+$L$177)</f>
        <v>#DIV/0!</v>
      </c>
      <c r="N176" s="93"/>
    </row>
    <row r="177" spans="1:14" ht="15" hidden="1" thickBot="1">
      <c r="A177" s="261"/>
      <c r="B177" s="262"/>
      <c r="C177" s="314"/>
      <c r="D177" s="315"/>
      <c r="E177" s="112">
        <v>6</v>
      </c>
      <c r="F177" s="112" t="s">
        <v>341</v>
      </c>
      <c r="G177" s="118" t="s">
        <v>415</v>
      </c>
      <c r="H177" s="112" t="s">
        <v>342</v>
      </c>
      <c r="I177" s="88" t="s">
        <v>347</v>
      </c>
      <c r="J177" s="89" t="s">
        <v>348</v>
      </c>
      <c r="K177" s="313"/>
      <c r="L177" s="94"/>
      <c r="M177" s="151" t="e">
        <f t="shared" si="14"/>
        <v>#DIV/0!</v>
      </c>
      <c r="N177" s="95"/>
    </row>
    <row r="178" spans="1:14" ht="15" thickBot="1">
      <c r="A178" s="261"/>
      <c r="B178" s="262"/>
      <c r="C178" s="314" t="s">
        <v>416</v>
      </c>
      <c r="D178" s="315" t="s">
        <v>349</v>
      </c>
      <c r="E178" s="112">
        <v>6</v>
      </c>
      <c r="F178" s="112" t="s">
        <v>341</v>
      </c>
      <c r="G178" s="118" t="s">
        <v>416</v>
      </c>
      <c r="H178" s="112" t="s">
        <v>349</v>
      </c>
      <c r="I178" s="88" t="s">
        <v>350</v>
      </c>
      <c r="J178" s="89" t="s">
        <v>351</v>
      </c>
      <c r="K178" s="311">
        <f>'[1]12 - Gastos y costos 2009'!$W$33</f>
        <v>314520109</v>
      </c>
      <c r="L178" s="90"/>
      <c r="M178" s="149">
        <f>+L178/(+$L$178+$L$179+$L$180+$L$181+$L$182)</f>
        <v>0</v>
      </c>
      <c r="N178" s="91"/>
    </row>
    <row r="179" spans="1:14" ht="15" thickBot="1">
      <c r="A179" s="261"/>
      <c r="B179" s="262"/>
      <c r="C179" s="314"/>
      <c r="D179" s="315"/>
      <c r="E179" s="112">
        <v>6</v>
      </c>
      <c r="F179" s="112" t="s">
        <v>341</v>
      </c>
      <c r="G179" s="118" t="s">
        <v>416</v>
      </c>
      <c r="H179" s="112" t="s">
        <v>349</v>
      </c>
      <c r="I179" s="88" t="s">
        <v>352</v>
      </c>
      <c r="J179" s="89" t="s">
        <v>353</v>
      </c>
      <c r="K179" s="312"/>
      <c r="L179" s="92"/>
      <c r="M179" s="150">
        <f t="shared" ref="M179:M182" si="15">+L179/(+$L$178+$L$179+$L$180+$L$181+$L$182)</f>
        <v>0</v>
      </c>
      <c r="N179" s="93"/>
    </row>
    <row r="180" spans="1:14" ht="15.75" customHeight="1" thickBot="1">
      <c r="A180" s="261"/>
      <c r="B180" s="262"/>
      <c r="C180" s="314"/>
      <c r="D180" s="315"/>
      <c r="E180" s="112">
        <v>6</v>
      </c>
      <c r="F180" s="112" t="s">
        <v>341</v>
      </c>
      <c r="G180" s="118" t="s">
        <v>416</v>
      </c>
      <c r="H180" s="112" t="s">
        <v>349</v>
      </c>
      <c r="I180" s="88" t="s">
        <v>354</v>
      </c>
      <c r="J180" s="89" t="s">
        <v>355</v>
      </c>
      <c r="K180" s="312"/>
      <c r="L180" s="92">
        <f>'[2]5 -Produccion '!$Y$181</f>
        <v>9222.84</v>
      </c>
      <c r="M180" s="150">
        <f t="shared" si="15"/>
        <v>1</v>
      </c>
      <c r="N180" s="93">
        <f>K178/'[2]5 -Produccion '!$J$181</f>
        <v>67522.565264061835</v>
      </c>
    </row>
    <row r="181" spans="1:14" ht="15.75" customHeight="1" thickBot="1">
      <c r="A181" s="261"/>
      <c r="B181" s="262"/>
      <c r="C181" s="314"/>
      <c r="D181" s="315"/>
      <c r="E181" s="112">
        <v>6</v>
      </c>
      <c r="F181" s="112" t="s">
        <v>341</v>
      </c>
      <c r="G181" s="118" t="s">
        <v>416</v>
      </c>
      <c r="H181" s="112" t="s">
        <v>349</v>
      </c>
      <c r="I181" s="88" t="s">
        <v>356</v>
      </c>
      <c r="J181" s="89" t="s">
        <v>357</v>
      </c>
      <c r="K181" s="312"/>
      <c r="L181" s="92"/>
      <c r="M181" s="150">
        <f t="shared" si="15"/>
        <v>0</v>
      </c>
      <c r="N181" s="93"/>
    </row>
    <row r="182" spans="1:14" ht="15" thickBot="1">
      <c r="A182" s="261"/>
      <c r="B182" s="262"/>
      <c r="C182" s="314"/>
      <c r="D182" s="315"/>
      <c r="E182" s="112">
        <v>6</v>
      </c>
      <c r="F182" s="112" t="s">
        <v>341</v>
      </c>
      <c r="G182" s="118" t="s">
        <v>416</v>
      </c>
      <c r="H182" s="112" t="s">
        <v>349</v>
      </c>
      <c r="I182" s="88" t="s">
        <v>358</v>
      </c>
      <c r="J182" s="89" t="s">
        <v>359</v>
      </c>
      <c r="K182" s="313"/>
      <c r="L182" s="94"/>
      <c r="M182" s="151">
        <f t="shared" si="15"/>
        <v>0</v>
      </c>
      <c r="N182" s="95"/>
    </row>
    <row r="183" spans="1:14" ht="27" hidden="1" thickBot="1">
      <c r="A183" s="261"/>
      <c r="B183" s="262"/>
      <c r="C183" s="96" t="s">
        <v>417</v>
      </c>
      <c r="D183" s="97" t="s">
        <v>360</v>
      </c>
      <c r="E183" s="112">
        <v>6</v>
      </c>
      <c r="F183" s="112" t="s">
        <v>341</v>
      </c>
      <c r="G183" s="118" t="str">
        <f t="shared" ref="G183:H194" si="16">C183</f>
        <v>6.3</v>
      </c>
      <c r="H183" s="112" t="str">
        <f t="shared" si="16"/>
        <v>Banco de componentes anatómicos</v>
      </c>
      <c r="I183" s="88">
        <v>715</v>
      </c>
      <c r="J183" s="120" t="s">
        <v>360</v>
      </c>
      <c r="K183" s="98"/>
      <c r="L183" s="99"/>
      <c r="M183" s="152"/>
      <c r="N183" s="100"/>
    </row>
    <row r="184" spans="1:14" ht="15" hidden="1" thickBot="1">
      <c r="A184" s="261"/>
      <c r="B184" s="262"/>
      <c r="C184" s="96" t="s">
        <v>418</v>
      </c>
      <c r="D184" s="97" t="s">
        <v>361</v>
      </c>
      <c r="E184" s="112">
        <v>6</v>
      </c>
      <c r="F184" s="112" t="s">
        <v>341</v>
      </c>
      <c r="G184" s="118" t="str">
        <f t="shared" si="16"/>
        <v>6.4</v>
      </c>
      <c r="H184" s="112" t="str">
        <f t="shared" si="16"/>
        <v>Banco de sangre</v>
      </c>
      <c r="I184" s="88" t="s">
        <v>362</v>
      </c>
      <c r="J184" s="89" t="s">
        <v>363</v>
      </c>
      <c r="K184" s="98"/>
      <c r="L184" s="99"/>
      <c r="M184" s="152"/>
      <c r="N184" s="100"/>
    </row>
    <row r="185" spans="1:14" ht="15" hidden="1" thickBot="1">
      <c r="A185" s="261"/>
      <c r="B185" s="262"/>
      <c r="C185" s="314" t="s">
        <v>419</v>
      </c>
      <c r="D185" s="315" t="s">
        <v>364</v>
      </c>
      <c r="E185" s="112">
        <v>6</v>
      </c>
      <c r="F185" s="112" t="s">
        <v>341</v>
      </c>
      <c r="G185" s="118" t="s">
        <v>419</v>
      </c>
      <c r="H185" s="112" t="s">
        <v>364</v>
      </c>
      <c r="I185" s="88" t="s">
        <v>365</v>
      </c>
      <c r="J185" s="89" t="s">
        <v>366</v>
      </c>
      <c r="K185" s="311"/>
      <c r="L185" s="90"/>
      <c r="M185" s="149"/>
      <c r="N185" s="91"/>
    </row>
    <row r="186" spans="1:14" ht="15" hidden="1" thickBot="1">
      <c r="A186" s="261"/>
      <c r="B186" s="262"/>
      <c r="C186" s="314"/>
      <c r="D186" s="315"/>
      <c r="E186" s="112">
        <v>6</v>
      </c>
      <c r="F186" s="112" t="s">
        <v>341</v>
      </c>
      <c r="G186" s="118" t="s">
        <v>419</v>
      </c>
      <c r="H186" s="112" t="s">
        <v>364</v>
      </c>
      <c r="I186" s="88" t="s">
        <v>367</v>
      </c>
      <c r="J186" s="89" t="s">
        <v>368</v>
      </c>
      <c r="K186" s="313"/>
      <c r="L186" s="94"/>
      <c r="M186" s="151"/>
      <c r="N186" s="95"/>
    </row>
    <row r="187" spans="1:14" ht="15" hidden="1" thickBot="1">
      <c r="A187" s="261"/>
      <c r="B187" s="262"/>
      <c r="C187" s="96" t="s">
        <v>420</v>
      </c>
      <c r="D187" s="97" t="s">
        <v>369</v>
      </c>
      <c r="E187" s="112">
        <v>6</v>
      </c>
      <c r="F187" s="112" t="s">
        <v>341</v>
      </c>
      <c r="G187" s="118" t="str">
        <f t="shared" si="16"/>
        <v>6.6</v>
      </c>
      <c r="H187" s="112" t="str">
        <f t="shared" si="16"/>
        <v>Terapias oncológicas</v>
      </c>
      <c r="I187" s="88" t="s">
        <v>370</v>
      </c>
      <c r="J187" s="89" t="s">
        <v>104</v>
      </c>
      <c r="K187" s="98"/>
      <c r="L187" s="99"/>
      <c r="M187" s="152"/>
      <c r="N187" s="100"/>
    </row>
    <row r="188" spans="1:14" ht="27" thickBot="1">
      <c r="A188" s="261"/>
      <c r="B188" s="262"/>
      <c r="C188" s="96" t="s">
        <v>421</v>
      </c>
      <c r="D188" s="97" t="s">
        <v>371</v>
      </c>
      <c r="E188" s="112">
        <v>6</v>
      </c>
      <c r="F188" s="112" t="s">
        <v>341</v>
      </c>
      <c r="G188" s="118" t="str">
        <f t="shared" si="16"/>
        <v>6.7</v>
      </c>
      <c r="H188" s="112" t="str">
        <f t="shared" si="16"/>
        <v>Farmacia e insumos hospitalarios</v>
      </c>
      <c r="I188" s="88" t="s">
        <v>372</v>
      </c>
      <c r="J188" s="89" t="s">
        <v>373</v>
      </c>
      <c r="K188" s="98">
        <f>'[1]12 - Gastos y costos 2009'!$AC$33</f>
        <v>257291196</v>
      </c>
      <c r="L188" s="99">
        <f>'[2]5 -Produccion '!$Y$189</f>
        <v>60031.62</v>
      </c>
      <c r="M188" s="152">
        <f>+L188/L188</f>
        <v>1</v>
      </c>
      <c r="N188" s="100">
        <f>K188/'[2]5 -Produccion '!$J$189</f>
        <v>8486.1372736567828</v>
      </c>
    </row>
    <row r="189" spans="1:14" ht="27" thickBot="1">
      <c r="A189" s="261"/>
      <c r="B189" s="262"/>
      <c r="C189" s="96" t="s">
        <v>422</v>
      </c>
      <c r="D189" s="97" t="s">
        <v>374</v>
      </c>
      <c r="E189" s="112">
        <v>6</v>
      </c>
      <c r="F189" s="112" t="s">
        <v>341</v>
      </c>
      <c r="G189" s="118" t="str">
        <f t="shared" si="16"/>
        <v>6.8</v>
      </c>
      <c r="H189" s="112" t="str">
        <f t="shared" si="16"/>
        <v>Otras unidades de apoyo terapéutico</v>
      </c>
      <c r="I189" s="88">
        <v>716</v>
      </c>
      <c r="J189" s="120" t="s">
        <v>374</v>
      </c>
      <c r="K189" s="98"/>
      <c r="L189" s="99"/>
      <c r="M189" s="152"/>
      <c r="N189" s="100"/>
    </row>
    <row r="190" spans="1:14" ht="15.75" hidden="1" customHeight="1" thickBot="1">
      <c r="A190" s="253">
        <v>7</v>
      </c>
      <c r="B190" s="256" t="s">
        <v>375</v>
      </c>
      <c r="C190" s="309" t="s">
        <v>423</v>
      </c>
      <c r="D190" s="310" t="s">
        <v>376</v>
      </c>
      <c r="E190" s="112">
        <v>7</v>
      </c>
      <c r="F190" s="112" t="s">
        <v>375</v>
      </c>
      <c r="G190" s="118" t="s">
        <v>423</v>
      </c>
      <c r="H190" s="112" t="s">
        <v>376</v>
      </c>
      <c r="I190" s="73">
        <v>907</v>
      </c>
      <c r="J190" s="101" t="s">
        <v>377</v>
      </c>
      <c r="K190" s="307"/>
      <c r="L190" s="75"/>
      <c r="M190" s="153"/>
      <c r="N190" s="76"/>
    </row>
    <row r="191" spans="1:14" ht="24" hidden="1" customHeight="1" thickBot="1">
      <c r="A191" s="254"/>
      <c r="B191" s="257"/>
      <c r="C191" s="309"/>
      <c r="D191" s="310"/>
      <c r="E191" s="112">
        <v>7</v>
      </c>
      <c r="F191" s="112" t="s">
        <v>375</v>
      </c>
      <c r="G191" s="118" t="s">
        <v>423</v>
      </c>
      <c r="H191" s="112" t="s">
        <v>376</v>
      </c>
      <c r="I191" s="73">
        <v>908</v>
      </c>
      <c r="J191" s="101" t="s">
        <v>378</v>
      </c>
      <c r="K191" s="308"/>
      <c r="L191" s="77"/>
      <c r="M191" s="154"/>
      <c r="N191" s="78"/>
    </row>
    <row r="192" spans="1:14" ht="15.75" customHeight="1" thickBot="1">
      <c r="A192" s="254"/>
      <c r="B192" s="257"/>
      <c r="C192" s="309" t="s">
        <v>424</v>
      </c>
      <c r="D192" s="310" t="s">
        <v>379</v>
      </c>
      <c r="E192" s="112">
        <v>7</v>
      </c>
      <c r="F192" s="112" t="s">
        <v>375</v>
      </c>
      <c r="G192" s="118" t="s">
        <v>424</v>
      </c>
      <c r="H192" s="112" t="s">
        <v>379</v>
      </c>
      <c r="I192" s="73" t="s">
        <v>380</v>
      </c>
      <c r="J192" s="74" t="s">
        <v>381</v>
      </c>
      <c r="K192" s="307">
        <f>'[1]12 - Gastos y costos 2009'!$AF$33</f>
        <v>32122108</v>
      </c>
      <c r="L192" s="75">
        <f>'[2]5 -Produccion '!$Y$193</f>
        <v>120.78</v>
      </c>
      <c r="M192" s="153">
        <f>+L192/(+$L$192+$L$193)</f>
        <v>1</v>
      </c>
      <c r="N192" s="76">
        <f>K192/'[2]5 -Produccion '!$J$193</f>
        <v>526591.93442622956</v>
      </c>
    </row>
    <row r="193" spans="1:14" ht="15" thickBot="1">
      <c r="A193" s="254"/>
      <c r="B193" s="257"/>
      <c r="C193" s="309"/>
      <c r="D193" s="310"/>
      <c r="E193" s="112">
        <v>7</v>
      </c>
      <c r="F193" s="112" t="s">
        <v>375</v>
      </c>
      <c r="G193" s="118" t="s">
        <v>424</v>
      </c>
      <c r="H193" s="112" t="s">
        <v>379</v>
      </c>
      <c r="I193" s="73" t="s">
        <v>382</v>
      </c>
      <c r="J193" s="74" t="s">
        <v>383</v>
      </c>
      <c r="K193" s="308"/>
      <c r="L193" s="77"/>
      <c r="M193" s="154">
        <f>+L193/(+$L$192+$L$193)</f>
        <v>0</v>
      </c>
      <c r="N193" s="78"/>
    </row>
    <row r="194" spans="1:14" ht="15" thickBot="1">
      <c r="A194" s="255"/>
      <c r="B194" s="258"/>
      <c r="C194" s="102" t="s">
        <v>425</v>
      </c>
      <c r="D194" s="103" t="s">
        <v>389</v>
      </c>
      <c r="E194" s="112">
        <v>7</v>
      </c>
      <c r="F194" s="112" t="s">
        <v>375</v>
      </c>
      <c r="G194" s="118" t="str">
        <f t="shared" si="16"/>
        <v>7.3</v>
      </c>
      <c r="H194" s="112" t="str">
        <f t="shared" si="16"/>
        <v>Otros Servicios</v>
      </c>
      <c r="I194" s="51" t="s">
        <v>232</v>
      </c>
      <c r="J194" s="52" t="s">
        <v>233</v>
      </c>
      <c r="K194" s="104">
        <f>'[1]12 - Gastos y costos 2009'!$AG$33</f>
        <v>249342630</v>
      </c>
      <c r="L194" s="105">
        <f>'[2]5 -Produccion '!$Y$118</f>
        <v>62055.72</v>
      </c>
      <c r="M194" s="154">
        <f>+L194/(+$L$194)</f>
        <v>1</v>
      </c>
      <c r="N194" s="106">
        <f>K194/'[2]5 -Produccion '!$J$118</f>
        <v>43153.795430944963</v>
      </c>
    </row>
    <row r="195" spans="1:14">
      <c r="K195" s="4">
        <f>SUM(K9:K194)</f>
        <v>10010323740</v>
      </c>
      <c r="L195" s="9">
        <f>SUM(L10:L194)</f>
        <v>1911353.1200000003</v>
      </c>
    </row>
  </sheetData>
  <mergeCells count="85">
    <mergeCell ref="K169:K174"/>
    <mergeCell ref="K190:K191"/>
    <mergeCell ref="C192:C193"/>
    <mergeCell ref="D192:D193"/>
    <mergeCell ref="K192:K193"/>
    <mergeCell ref="K175:K177"/>
    <mergeCell ref="C178:C182"/>
    <mergeCell ref="D178:D182"/>
    <mergeCell ref="K178:K182"/>
    <mergeCell ref="C185:C186"/>
    <mergeCell ref="D185:D186"/>
    <mergeCell ref="K185:K186"/>
    <mergeCell ref="C175:C177"/>
    <mergeCell ref="D175:D177"/>
    <mergeCell ref="C190:C191"/>
    <mergeCell ref="D190:D191"/>
    <mergeCell ref="K160:K161"/>
    <mergeCell ref="C162:C164"/>
    <mergeCell ref="D162:D164"/>
    <mergeCell ref="K162:K164"/>
    <mergeCell ref="C165:C168"/>
    <mergeCell ref="D165:D168"/>
    <mergeCell ref="K165:K168"/>
    <mergeCell ref="C160:C161"/>
    <mergeCell ref="D160:D161"/>
    <mergeCell ref="K121:K122"/>
    <mergeCell ref="B123:B159"/>
    <mergeCell ref="C124:C159"/>
    <mergeCell ref="D124:D159"/>
    <mergeCell ref="K124:K159"/>
    <mergeCell ref="B106:B122"/>
    <mergeCell ref="C121:C122"/>
    <mergeCell ref="D121:D122"/>
    <mergeCell ref="K113:K114"/>
    <mergeCell ref="C115:C116"/>
    <mergeCell ref="D115:D116"/>
    <mergeCell ref="K115:K116"/>
    <mergeCell ref="C117:C120"/>
    <mergeCell ref="D117:D120"/>
    <mergeCell ref="K117:K120"/>
    <mergeCell ref="C113:C114"/>
    <mergeCell ref="D113:D114"/>
    <mergeCell ref="K106:K108"/>
    <mergeCell ref="C109:C110"/>
    <mergeCell ref="D109:D110"/>
    <mergeCell ref="K109:K110"/>
    <mergeCell ref="C111:C112"/>
    <mergeCell ref="D111:D112"/>
    <mergeCell ref="K111:K112"/>
    <mergeCell ref="C106:C108"/>
    <mergeCell ref="D106:D108"/>
    <mergeCell ref="K17:K20"/>
    <mergeCell ref="C22:C25"/>
    <mergeCell ref="D22:D25"/>
    <mergeCell ref="K22:K25"/>
    <mergeCell ref="C27:C105"/>
    <mergeCell ref="D27:D105"/>
    <mergeCell ref="K27:K105"/>
    <mergeCell ref="C17:C20"/>
    <mergeCell ref="D17:D20"/>
    <mergeCell ref="A7:A8"/>
    <mergeCell ref="A9:A16"/>
    <mergeCell ref="L3:R3"/>
    <mergeCell ref="B7:B8"/>
    <mergeCell ref="C7:C8"/>
    <mergeCell ref="K7:N7"/>
    <mergeCell ref="B9:B16"/>
    <mergeCell ref="C9:C13"/>
    <mergeCell ref="D9:D13"/>
    <mergeCell ref="K9:K13"/>
    <mergeCell ref="C14:C16"/>
    <mergeCell ref="D14:D16"/>
    <mergeCell ref="K14:K16"/>
    <mergeCell ref="A106:A122"/>
    <mergeCell ref="A175:A189"/>
    <mergeCell ref="B175:B189"/>
    <mergeCell ref="A17:A105"/>
    <mergeCell ref="B17:B105"/>
    <mergeCell ref="B160:B174"/>
    <mergeCell ref="A160:A174"/>
    <mergeCell ref="C169:C174"/>
    <mergeCell ref="D169:D174"/>
    <mergeCell ref="A190:A194"/>
    <mergeCell ref="B190:B194"/>
    <mergeCell ref="A123:A159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R195"/>
  <sheetViews>
    <sheetView workbookViewId="0">
      <selection activeCell="M198" sqref="M198"/>
    </sheetView>
  </sheetViews>
  <sheetFormatPr baseColWidth="10" defaultRowHeight="14.4"/>
  <cols>
    <col min="1" max="1" width="4.109375" style="18" customWidth="1"/>
    <col min="2" max="2" width="14.33203125" customWidth="1"/>
    <col min="3" max="3" width="6.33203125" style="19" customWidth="1"/>
    <col min="4" max="4" width="26.109375" style="5" customWidth="1"/>
    <col min="5" max="8" width="26.109375" style="5" hidden="1" customWidth="1"/>
    <col min="9" max="9" width="7.5546875" style="6" customWidth="1"/>
    <col min="10" max="10" width="36.44140625" style="7" customWidth="1"/>
    <col min="11" max="11" width="18.33203125" style="4" customWidth="1"/>
    <col min="12" max="12" width="18.109375" style="9" customWidth="1"/>
    <col min="13" max="13" width="18.109375" style="132" customWidth="1"/>
    <col min="14" max="14" width="18.6640625" style="9" customWidth="1"/>
    <col min="18" max="18" width="16.109375" customWidth="1"/>
  </cols>
  <sheetData>
    <row r="1" spans="1:18">
      <c r="D1" s="1"/>
      <c r="E1" s="1"/>
      <c r="F1" s="1"/>
      <c r="G1" s="1"/>
      <c r="H1" s="1"/>
      <c r="I1" s="2"/>
      <c r="J1" s="3"/>
      <c r="L1" s="113"/>
      <c r="M1" s="130"/>
      <c r="N1" s="113"/>
      <c r="O1" s="114"/>
      <c r="P1" s="115"/>
      <c r="Q1" s="115"/>
      <c r="R1" s="115"/>
    </row>
    <row r="2" spans="1:18">
      <c r="L2" s="113"/>
      <c r="M2" s="130"/>
      <c r="N2" s="113"/>
      <c r="O2" s="114"/>
      <c r="P2" s="115"/>
      <c r="Q2" s="115"/>
      <c r="R2" s="115"/>
    </row>
    <row r="3" spans="1:18">
      <c r="L3" s="222"/>
      <c r="M3" s="222"/>
      <c r="N3" s="222"/>
      <c r="O3" s="222"/>
      <c r="P3" s="222"/>
      <c r="Q3" s="222"/>
      <c r="R3" s="222"/>
    </row>
    <row r="4" spans="1:18">
      <c r="L4" s="113"/>
      <c r="M4" s="131"/>
      <c r="N4" s="116"/>
      <c r="O4" s="115"/>
      <c r="P4" s="115"/>
      <c r="Q4" s="115"/>
      <c r="R4" s="115"/>
    </row>
    <row r="5" spans="1:18">
      <c r="B5" s="8" t="s">
        <v>391</v>
      </c>
      <c r="C5" s="20"/>
    </row>
    <row r="6" spans="1:18" ht="15" thickBot="1">
      <c r="D6" s="10"/>
      <c r="E6" s="10"/>
      <c r="F6" s="10"/>
      <c r="G6" s="10"/>
      <c r="H6" s="10"/>
      <c r="I6" s="11"/>
    </row>
    <row r="7" spans="1:18" s="8" customFormat="1" ht="15" thickBot="1">
      <c r="A7" s="267" t="s">
        <v>384</v>
      </c>
      <c r="B7" s="270" t="s">
        <v>0</v>
      </c>
      <c r="C7" s="272" t="s">
        <v>384</v>
      </c>
      <c r="D7" s="12"/>
      <c r="E7" s="121"/>
      <c r="F7" s="121"/>
      <c r="G7" s="121"/>
      <c r="H7" s="121"/>
      <c r="I7" s="13"/>
      <c r="J7" s="14"/>
      <c r="K7" s="274" t="s">
        <v>386</v>
      </c>
      <c r="L7" s="275"/>
      <c r="M7" s="275"/>
      <c r="N7" s="276"/>
    </row>
    <row r="8" spans="1:18" s="17" customFormat="1" ht="43.8" thickBot="1">
      <c r="A8" s="268"/>
      <c r="B8" s="271"/>
      <c r="C8" s="273"/>
      <c r="D8" s="21" t="s">
        <v>2</v>
      </c>
      <c r="E8" s="117" t="s">
        <v>426</v>
      </c>
      <c r="F8" s="117" t="s">
        <v>427</v>
      </c>
      <c r="G8" s="117" t="s">
        <v>428</v>
      </c>
      <c r="H8" s="117" t="s">
        <v>429</v>
      </c>
      <c r="I8" s="110" t="s">
        <v>384</v>
      </c>
      <c r="J8" s="122" t="s">
        <v>3</v>
      </c>
      <c r="K8" s="15" t="s">
        <v>4</v>
      </c>
      <c r="L8" s="16" t="s">
        <v>5</v>
      </c>
      <c r="M8" s="133" t="s">
        <v>6</v>
      </c>
      <c r="N8" s="16" t="s">
        <v>7</v>
      </c>
    </row>
    <row r="9" spans="1:18" ht="15" thickBot="1">
      <c r="A9" s="269">
        <v>2</v>
      </c>
      <c r="B9" s="277" t="s">
        <v>8</v>
      </c>
      <c r="C9" s="280" t="s">
        <v>395</v>
      </c>
      <c r="D9" s="281" t="s">
        <v>9</v>
      </c>
      <c r="E9" s="112">
        <v>2</v>
      </c>
      <c r="F9" s="112" t="s">
        <v>8</v>
      </c>
      <c r="G9" s="118" t="s">
        <v>395</v>
      </c>
      <c r="H9" s="112" t="s">
        <v>9</v>
      </c>
      <c r="I9" s="22" t="s">
        <v>10</v>
      </c>
      <c r="J9" s="23" t="s">
        <v>11</v>
      </c>
      <c r="K9" s="316">
        <f>'[1]12 - Gastos y costos 2010'!$C$33</f>
        <v>163391209</v>
      </c>
      <c r="L9" s="107"/>
      <c r="M9" s="108">
        <f>+L9/(+$L$13+$L$12+$L$11+$L$10+$L$9)</f>
        <v>0</v>
      </c>
      <c r="N9" s="109"/>
    </row>
    <row r="10" spans="1:18" ht="15" thickBot="1">
      <c r="A10" s="269"/>
      <c r="B10" s="278"/>
      <c r="C10" s="280"/>
      <c r="D10" s="281"/>
      <c r="E10" s="112">
        <v>2</v>
      </c>
      <c r="F10" s="112" t="s">
        <v>8</v>
      </c>
      <c r="G10" s="118" t="s">
        <v>395</v>
      </c>
      <c r="H10" s="112" t="s">
        <v>9</v>
      </c>
      <c r="I10" s="22" t="s">
        <v>12</v>
      </c>
      <c r="J10" s="23" t="s">
        <v>13</v>
      </c>
      <c r="K10" s="316"/>
      <c r="L10" s="25">
        <f>'[2]5 -Produccion '!$Z$11</f>
        <v>24805.89</v>
      </c>
      <c r="M10" s="26">
        <f t="shared" ref="M10:M13" si="0">+L10/(+$L$13+$L$12+$L$11+$L$10+$L$9)</f>
        <v>1</v>
      </c>
      <c r="N10" s="27">
        <f>K9/'[2]5 -Produccion '!$K$11</f>
        <v>34712.387720416402</v>
      </c>
    </row>
    <row r="11" spans="1:18" ht="15" thickBot="1">
      <c r="A11" s="269"/>
      <c r="B11" s="278"/>
      <c r="C11" s="280"/>
      <c r="D11" s="281"/>
      <c r="E11" s="112">
        <v>2</v>
      </c>
      <c r="F11" s="112" t="s">
        <v>8</v>
      </c>
      <c r="G11" s="118" t="s">
        <v>395</v>
      </c>
      <c r="H11" s="112" t="s">
        <v>9</v>
      </c>
      <c r="I11" s="22" t="s">
        <v>14</v>
      </c>
      <c r="J11" s="23" t="s">
        <v>15</v>
      </c>
      <c r="K11" s="316"/>
      <c r="L11" s="25"/>
      <c r="M11" s="26">
        <f t="shared" si="0"/>
        <v>0</v>
      </c>
      <c r="N11" s="27"/>
    </row>
    <row r="12" spans="1:18" ht="15" thickBot="1">
      <c r="A12" s="269"/>
      <c r="B12" s="278"/>
      <c r="C12" s="280"/>
      <c r="D12" s="281"/>
      <c r="E12" s="112">
        <v>2</v>
      </c>
      <c r="F12" s="112" t="s">
        <v>8</v>
      </c>
      <c r="G12" s="118" t="s">
        <v>395</v>
      </c>
      <c r="H12" s="112" t="s">
        <v>9</v>
      </c>
      <c r="I12" s="22" t="s">
        <v>16</v>
      </c>
      <c r="J12" s="23" t="s">
        <v>17</v>
      </c>
      <c r="K12" s="316"/>
      <c r="L12" s="25"/>
      <c r="M12" s="26">
        <f t="shared" si="0"/>
        <v>0</v>
      </c>
      <c r="N12" s="27"/>
    </row>
    <row r="13" spans="1:18" ht="15" thickBot="1">
      <c r="A13" s="269"/>
      <c r="B13" s="278"/>
      <c r="C13" s="280"/>
      <c r="D13" s="281"/>
      <c r="E13" s="112">
        <v>2</v>
      </c>
      <c r="F13" s="112" t="s">
        <v>8</v>
      </c>
      <c r="G13" s="118" t="s">
        <v>395</v>
      </c>
      <c r="H13" s="112" t="s">
        <v>9</v>
      </c>
      <c r="I13" s="22" t="s">
        <v>18</v>
      </c>
      <c r="J13" s="23" t="s">
        <v>19</v>
      </c>
      <c r="K13" s="317"/>
      <c r="L13" s="28"/>
      <c r="M13" s="29">
        <f t="shared" si="0"/>
        <v>0</v>
      </c>
      <c r="N13" s="30"/>
    </row>
    <row r="14" spans="1:18" ht="15" thickBot="1">
      <c r="A14" s="269"/>
      <c r="B14" s="278"/>
      <c r="C14" s="280" t="s">
        <v>396</v>
      </c>
      <c r="D14" s="281" t="s">
        <v>20</v>
      </c>
      <c r="E14" s="112">
        <v>2</v>
      </c>
      <c r="F14" s="112" t="s">
        <v>8</v>
      </c>
      <c r="G14" s="118" t="s">
        <v>396</v>
      </c>
      <c r="H14" s="112" t="s">
        <v>20</v>
      </c>
      <c r="I14" s="22">
        <v>814</v>
      </c>
      <c r="J14" s="23" t="s">
        <v>21</v>
      </c>
      <c r="K14" s="318">
        <f>'[1]12 - Gastos y costos 2010'!$D$33</f>
        <v>1041507308</v>
      </c>
      <c r="L14" s="24"/>
      <c r="M14" s="134">
        <f>+L14/(+$L$14+$L$15+$L$16)</f>
        <v>0</v>
      </c>
      <c r="N14" s="31"/>
    </row>
    <row r="15" spans="1:18" ht="15" thickBot="1">
      <c r="A15" s="269"/>
      <c r="B15" s="278"/>
      <c r="C15" s="280"/>
      <c r="D15" s="281"/>
      <c r="E15" s="112">
        <v>2</v>
      </c>
      <c r="F15" s="112" t="s">
        <v>8</v>
      </c>
      <c r="G15" s="118" t="s">
        <v>396</v>
      </c>
      <c r="H15" s="112" t="s">
        <v>20</v>
      </c>
      <c r="I15" s="22" t="s">
        <v>22</v>
      </c>
      <c r="J15" s="23" t="s">
        <v>23</v>
      </c>
      <c r="K15" s="285"/>
      <c r="L15" s="25">
        <f>'[2]5 -Produccion '!$Z$15</f>
        <v>17712.469999999998</v>
      </c>
      <c r="M15" s="26">
        <f t="shared" ref="M15:M16" si="1">+L15/(+$L$14+$L$15+$L$16)</f>
        <v>1</v>
      </c>
      <c r="N15" s="32">
        <f>K14/'[2]5 -Produccion '!$K$15</f>
        <v>309880.18684915203</v>
      </c>
    </row>
    <row r="16" spans="1:18" ht="15.75" customHeight="1" thickBot="1">
      <c r="A16" s="269"/>
      <c r="B16" s="279"/>
      <c r="C16" s="280"/>
      <c r="D16" s="281"/>
      <c r="E16" s="112">
        <v>2</v>
      </c>
      <c r="F16" s="112" t="s">
        <v>8</v>
      </c>
      <c r="G16" s="118" t="s">
        <v>396</v>
      </c>
      <c r="H16" s="112" t="s">
        <v>20</v>
      </c>
      <c r="I16" s="22" t="s">
        <v>24</v>
      </c>
      <c r="J16" s="23" t="s">
        <v>25</v>
      </c>
      <c r="K16" s="286"/>
      <c r="L16" s="28"/>
      <c r="M16" s="29">
        <f t="shared" si="1"/>
        <v>0</v>
      </c>
      <c r="N16" s="33"/>
    </row>
    <row r="17" spans="1:14" ht="15.75" hidden="1" customHeight="1" thickBot="1">
      <c r="A17" s="263">
        <v>1</v>
      </c>
      <c r="B17" s="264" t="s">
        <v>26</v>
      </c>
      <c r="C17" s="290" t="s">
        <v>397</v>
      </c>
      <c r="D17" s="291" t="s">
        <v>27</v>
      </c>
      <c r="E17" s="112">
        <v>1</v>
      </c>
      <c r="F17" s="112" t="s">
        <v>26</v>
      </c>
      <c r="G17" s="118" t="s">
        <v>397</v>
      </c>
      <c r="H17" s="112" t="s">
        <v>27</v>
      </c>
      <c r="I17" s="34" t="s">
        <v>28</v>
      </c>
      <c r="J17" s="35" t="s">
        <v>29</v>
      </c>
      <c r="K17" s="287"/>
      <c r="L17" s="36"/>
      <c r="M17" s="135" t="e">
        <f>+L17/($L$17+$L$18+$L$19+$L$20)</f>
        <v>#DIV/0!</v>
      </c>
      <c r="N17" s="37"/>
    </row>
    <row r="18" spans="1:14" ht="27" hidden="1" thickBot="1">
      <c r="A18" s="263"/>
      <c r="B18" s="264"/>
      <c r="C18" s="290"/>
      <c r="D18" s="291"/>
      <c r="E18" s="112">
        <v>1</v>
      </c>
      <c r="F18" s="112" t="s">
        <v>26</v>
      </c>
      <c r="G18" s="118" t="s">
        <v>397</v>
      </c>
      <c r="H18" s="112" t="s">
        <v>27</v>
      </c>
      <c r="I18" s="34" t="s">
        <v>30</v>
      </c>
      <c r="J18" s="35" t="s">
        <v>31</v>
      </c>
      <c r="K18" s="288"/>
      <c r="L18" s="38"/>
      <c r="M18" s="136" t="e">
        <f t="shared" ref="M18:M20" si="2">+L18/($L$17+$L$18+$L$19+$L$20)</f>
        <v>#DIV/0!</v>
      </c>
      <c r="N18" s="39"/>
    </row>
    <row r="19" spans="1:14" ht="27" hidden="1" thickBot="1">
      <c r="A19" s="263"/>
      <c r="B19" s="264"/>
      <c r="C19" s="290"/>
      <c r="D19" s="291"/>
      <c r="E19" s="112">
        <v>1</v>
      </c>
      <c r="F19" s="112" t="s">
        <v>26</v>
      </c>
      <c r="G19" s="118" t="s">
        <v>397</v>
      </c>
      <c r="H19" s="112" t="s">
        <v>27</v>
      </c>
      <c r="I19" s="34" t="s">
        <v>32</v>
      </c>
      <c r="J19" s="35" t="s">
        <v>33</v>
      </c>
      <c r="K19" s="288"/>
      <c r="L19" s="38"/>
      <c r="M19" s="136" t="e">
        <f t="shared" si="2"/>
        <v>#DIV/0!</v>
      </c>
      <c r="N19" s="39"/>
    </row>
    <row r="20" spans="1:14" ht="27" hidden="1" thickBot="1">
      <c r="A20" s="263"/>
      <c r="B20" s="264"/>
      <c r="C20" s="290"/>
      <c r="D20" s="291"/>
      <c r="E20" s="112">
        <v>1</v>
      </c>
      <c r="F20" s="112" t="s">
        <v>26</v>
      </c>
      <c r="G20" s="118" t="s">
        <v>397</v>
      </c>
      <c r="H20" s="112" t="s">
        <v>27</v>
      </c>
      <c r="I20" s="34" t="s">
        <v>34</v>
      </c>
      <c r="J20" s="35" t="s">
        <v>35</v>
      </c>
      <c r="K20" s="289"/>
      <c r="L20" s="40"/>
      <c r="M20" s="137" t="e">
        <f t="shared" si="2"/>
        <v>#DIV/0!</v>
      </c>
      <c r="N20" s="41"/>
    </row>
    <row r="21" spans="1:14" ht="15" hidden="1" thickBot="1">
      <c r="A21" s="263"/>
      <c r="B21" s="264"/>
      <c r="C21" s="42" t="s">
        <v>398</v>
      </c>
      <c r="D21" s="43" t="s">
        <v>36</v>
      </c>
      <c r="E21" s="112">
        <v>1</v>
      </c>
      <c r="F21" s="112" t="s">
        <v>26</v>
      </c>
      <c r="G21" s="118" t="str">
        <f t="shared" ref="G21:H26" si="3">C21</f>
        <v>1.5</v>
      </c>
      <c r="H21" s="112" t="str">
        <f t="shared" si="3"/>
        <v>Otras actividades extramurales</v>
      </c>
      <c r="I21" s="34">
        <v>906</v>
      </c>
      <c r="J21" s="119" t="s">
        <v>36</v>
      </c>
      <c r="K21" s="45"/>
      <c r="L21" s="46"/>
      <c r="M21" s="138" t="e">
        <f>+L21/L21</f>
        <v>#DIV/0!</v>
      </c>
      <c r="N21" s="47"/>
    </row>
    <row r="22" spans="1:14" ht="15" hidden="1" thickBot="1">
      <c r="A22" s="263"/>
      <c r="B22" s="264"/>
      <c r="C22" s="290" t="s">
        <v>399</v>
      </c>
      <c r="D22" s="291" t="s">
        <v>37</v>
      </c>
      <c r="E22" s="112">
        <v>1</v>
      </c>
      <c r="F22" s="112" t="s">
        <v>26</v>
      </c>
      <c r="G22" s="118" t="s">
        <v>399</v>
      </c>
      <c r="H22" s="112" t="s">
        <v>37</v>
      </c>
      <c r="I22" s="34">
        <v>334</v>
      </c>
      <c r="J22" s="44" t="s">
        <v>38</v>
      </c>
      <c r="K22" s="287"/>
      <c r="L22" s="36"/>
      <c r="M22" s="135" t="e">
        <f>+L22/(+$L$22+$L$23+$L$24+$L$25)</f>
        <v>#DIV/0!</v>
      </c>
      <c r="N22" s="48"/>
    </row>
    <row r="23" spans="1:14" ht="15" hidden="1" thickBot="1">
      <c r="A23" s="263"/>
      <c r="B23" s="264"/>
      <c r="C23" s="290"/>
      <c r="D23" s="291"/>
      <c r="E23" s="112">
        <v>1</v>
      </c>
      <c r="F23" s="112" t="s">
        <v>26</v>
      </c>
      <c r="G23" s="118" t="s">
        <v>399</v>
      </c>
      <c r="H23" s="112" t="s">
        <v>37</v>
      </c>
      <c r="I23" s="34">
        <v>909</v>
      </c>
      <c r="J23" s="44" t="s">
        <v>39</v>
      </c>
      <c r="K23" s="288"/>
      <c r="L23" s="38"/>
      <c r="M23" s="135" t="e">
        <f t="shared" ref="M23:M25" si="4">+L23/(+$L$22+$L$23+$L$24+$L$25)</f>
        <v>#DIV/0!</v>
      </c>
      <c r="N23" s="49"/>
    </row>
    <row r="24" spans="1:14" ht="15" hidden="1" thickBot="1">
      <c r="A24" s="263"/>
      <c r="B24" s="264"/>
      <c r="C24" s="290"/>
      <c r="D24" s="291"/>
      <c r="E24" s="112">
        <v>1</v>
      </c>
      <c r="F24" s="112" t="s">
        <v>26</v>
      </c>
      <c r="G24" s="118" t="s">
        <v>399</v>
      </c>
      <c r="H24" s="112" t="s">
        <v>37</v>
      </c>
      <c r="I24" s="34">
        <v>910</v>
      </c>
      <c r="J24" s="44" t="s">
        <v>40</v>
      </c>
      <c r="K24" s="288"/>
      <c r="L24" s="38"/>
      <c r="M24" s="135" t="e">
        <f t="shared" si="4"/>
        <v>#DIV/0!</v>
      </c>
      <c r="N24" s="49"/>
    </row>
    <row r="25" spans="1:14" ht="15" hidden="1" thickBot="1">
      <c r="A25" s="263"/>
      <c r="B25" s="264"/>
      <c r="C25" s="290"/>
      <c r="D25" s="291"/>
      <c r="E25" s="112">
        <v>1</v>
      </c>
      <c r="F25" s="112" t="s">
        <v>26</v>
      </c>
      <c r="G25" s="118" t="s">
        <v>399</v>
      </c>
      <c r="H25" s="112" t="s">
        <v>37</v>
      </c>
      <c r="I25" s="34">
        <v>911</v>
      </c>
      <c r="J25" s="44" t="s">
        <v>41</v>
      </c>
      <c r="K25" s="289"/>
      <c r="L25" s="40"/>
      <c r="M25" s="135" t="e">
        <f t="shared" si="4"/>
        <v>#DIV/0!</v>
      </c>
      <c r="N25" s="50"/>
    </row>
    <row r="26" spans="1:14" ht="27" hidden="1" thickBot="1">
      <c r="A26" s="263"/>
      <c r="B26" s="264"/>
      <c r="C26" s="42" t="s">
        <v>400</v>
      </c>
      <c r="D26" s="43" t="s">
        <v>42</v>
      </c>
      <c r="E26" s="112">
        <v>1</v>
      </c>
      <c r="F26" s="112" t="s">
        <v>26</v>
      </c>
      <c r="G26" s="118" t="str">
        <f t="shared" si="3"/>
        <v>1.1</v>
      </c>
      <c r="H26" s="112" t="str">
        <f t="shared" si="3"/>
        <v>Consulta externa y procedimientos</v>
      </c>
      <c r="I26" s="34">
        <v>328</v>
      </c>
      <c r="J26" s="44" t="s">
        <v>43</v>
      </c>
      <c r="K26" s="45"/>
      <c r="L26" s="46"/>
      <c r="M26" s="138" t="e">
        <f>+L26/L26</f>
        <v>#DIV/0!</v>
      </c>
      <c r="N26" s="47"/>
    </row>
    <row r="27" spans="1:14" ht="15" hidden="1" thickBot="1">
      <c r="A27" s="263"/>
      <c r="B27" s="264"/>
      <c r="C27" s="290" t="s">
        <v>401</v>
      </c>
      <c r="D27" s="291" t="s">
        <v>44</v>
      </c>
      <c r="E27" s="112">
        <v>1</v>
      </c>
      <c r="F27" s="112" t="s">
        <v>26</v>
      </c>
      <c r="G27" s="118" t="s">
        <v>401</v>
      </c>
      <c r="H27" s="112" t="s">
        <v>44</v>
      </c>
      <c r="I27" s="34" t="s">
        <v>45</v>
      </c>
      <c r="J27" s="35" t="s">
        <v>46</v>
      </c>
      <c r="K27" s="287">
        <f>'[1]12 - Gastos y costos 2010'!$E$33+'[1]12 - Gastos y costos 2010'!$F$33</f>
        <v>1620566720</v>
      </c>
      <c r="L27" s="36"/>
      <c r="M27" s="135">
        <f>+L27/SUM($L$27:$L$105)</f>
        <v>0</v>
      </c>
      <c r="N27" s="48"/>
    </row>
    <row r="28" spans="1:14" ht="15" hidden="1" thickBot="1">
      <c r="A28" s="263"/>
      <c r="B28" s="264"/>
      <c r="C28" s="290"/>
      <c r="D28" s="291"/>
      <c r="E28" s="112">
        <v>1</v>
      </c>
      <c r="F28" s="112" t="s">
        <v>26</v>
      </c>
      <c r="G28" s="118" t="s">
        <v>401</v>
      </c>
      <c r="H28" s="112" t="s">
        <v>44</v>
      </c>
      <c r="I28" s="34" t="s">
        <v>47</v>
      </c>
      <c r="J28" s="35" t="s">
        <v>48</v>
      </c>
      <c r="K28" s="288"/>
      <c r="L28" s="38"/>
      <c r="M28" s="136">
        <f t="shared" ref="M28:M91" si="5">+L28/SUM($L$27:$L$105)</f>
        <v>0</v>
      </c>
      <c r="N28" s="49"/>
    </row>
    <row r="29" spans="1:14" ht="15" hidden="1" thickBot="1">
      <c r="A29" s="263"/>
      <c r="B29" s="264"/>
      <c r="C29" s="290"/>
      <c r="D29" s="291"/>
      <c r="E29" s="112">
        <v>1</v>
      </c>
      <c r="F29" s="112" t="s">
        <v>26</v>
      </c>
      <c r="G29" s="118" t="s">
        <v>401</v>
      </c>
      <c r="H29" s="112" t="s">
        <v>44</v>
      </c>
      <c r="I29" s="34" t="s">
        <v>49</v>
      </c>
      <c r="J29" s="35" t="s">
        <v>50</v>
      </c>
      <c r="K29" s="288"/>
      <c r="L29" s="38"/>
      <c r="M29" s="136">
        <f t="shared" si="5"/>
        <v>0</v>
      </c>
      <c r="N29" s="49"/>
    </row>
    <row r="30" spans="1:14" ht="15" hidden="1" thickBot="1">
      <c r="A30" s="263"/>
      <c r="B30" s="264"/>
      <c r="C30" s="290"/>
      <c r="D30" s="291"/>
      <c r="E30" s="112">
        <v>1</v>
      </c>
      <c r="F30" s="112" t="s">
        <v>26</v>
      </c>
      <c r="G30" s="118" t="s">
        <v>401</v>
      </c>
      <c r="H30" s="112" t="s">
        <v>44</v>
      </c>
      <c r="I30" s="34" t="s">
        <v>51</v>
      </c>
      <c r="J30" s="35" t="s">
        <v>52</v>
      </c>
      <c r="K30" s="288"/>
      <c r="L30" s="38"/>
      <c r="M30" s="136">
        <f t="shared" si="5"/>
        <v>0</v>
      </c>
      <c r="N30" s="49"/>
    </row>
    <row r="31" spans="1:14" ht="15" hidden="1" thickBot="1">
      <c r="A31" s="263"/>
      <c r="B31" s="264"/>
      <c r="C31" s="290"/>
      <c r="D31" s="291"/>
      <c r="E31" s="112">
        <v>1</v>
      </c>
      <c r="F31" s="112" t="s">
        <v>26</v>
      </c>
      <c r="G31" s="118" t="s">
        <v>401</v>
      </c>
      <c r="H31" s="112" t="s">
        <v>44</v>
      </c>
      <c r="I31" s="34" t="s">
        <v>53</v>
      </c>
      <c r="J31" s="35" t="s">
        <v>54</v>
      </c>
      <c r="K31" s="288"/>
      <c r="L31" s="38"/>
      <c r="M31" s="136">
        <f t="shared" si="5"/>
        <v>0</v>
      </c>
      <c r="N31" s="49"/>
    </row>
    <row r="32" spans="1:14" ht="15" hidden="1" thickBot="1">
      <c r="A32" s="263"/>
      <c r="B32" s="264"/>
      <c r="C32" s="290"/>
      <c r="D32" s="291"/>
      <c r="E32" s="112">
        <v>1</v>
      </c>
      <c r="F32" s="112" t="s">
        <v>26</v>
      </c>
      <c r="G32" s="118" t="s">
        <v>401</v>
      </c>
      <c r="H32" s="112" t="s">
        <v>44</v>
      </c>
      <c r="I32" s="34" t="s">
        <v>55</v>
      </c>
      <c r="J32" s="35" t="s">
        <v>56</v>
      </c>
      <c r="K32" s="288"/>
      <c r="L32" s="38"/>
      <c r="M32" s="136">
        <f t="shared" si="5"/>
        <v>0</v>
      </c>
      <c r="N32" s="49"/>
    </row>
    <row r="33" spans="1:14" ht="15" hidden="1" thickBot="1">
      <c r="A33" s="263"/>
      <c r="B33" s="264"/>
      <c r="C33" s="290"/>
      <c r="D33" s="291"/>
      <c r="E33" s="112">
        <v>1</v>
      </c>
      <c r="F33" s="112" t="s">
        <v>26</v>
      </c>
      <c r="G33" s="118" t="s">
        <v>401</v>
      </c>
      <c r="H33" s="112" t="s">
        <v>44</v>
      </c>
      <c r="I33" s="34" t="s">
        <v>57</v>
      </c>
      <c r="J33" s="35" t="s">
        <v>58</v>
      </c>
      <c r="K33" s="288"/>
      <c r="L33" s="38"/>
      <c r="M33" s="136">
        <f t="shared" si="5"/>
        <v>0</v>
      </c>
      <c r="N33" s="49"/>
    </row>
    <row r="34" spans="1:14" ht="15" hidden="1" thickBot="1">
      <c r="A34" s="263"/>
      <c r="B34" s="264"/>
      <c r="C34" s="290"/>
      <c r="D34" s="291"/>
      <c r="E34" s="112">
        <v>1</v>
      </c>
      <c r="F34" s="112" t="s">
        <v>26</v>
      </c>
      <c r="G34" s="118" t="s">
        <v>401</v>
      </c>
      <c r="H34" s="112" t="s">
        <v>44</v>
      </c>
      <c r="I34" s="34" t="s">
        <v>59</v>
      </c>
      <c r="J34" s="35" t="s">
        <v>60</v>
      </c>
      <c r="K34" s="288"/>
      <c r="L34" s="38"/>
      <c r="M34" s="136">
        <f t="shared" si="5"/>
        <v>0</v>
      </c>
      <c r="N34" s="49"/>
    </row>
    <row r="35" spans="1:14" ht="15" hidden="1" thickBot="1">
      <c r="A35" s="263"/>
      <c r="B35" s="264"/>
      <c r="C35" s="290"/>
      <c r="D35" s="291"/>
      <c r="E35" s="112">
        <v>1</v>
      </c>
      <c r="F35" s="112" t="s">
        <v>26</v>
      </c>
      <c r="G35" s="118" t="s">
        <v>401</v>
      </c>
      <c r="H35" s="112" t="s">
        <v>44</v>
      </c>
      <c r="I35" s="34" t="s">
        <v>61</v>
      </c>
      <c r="J35" s="35" t="s">
        <v>62</v>
      </c>
      <c r="K35" s="288"/>
      <c r="L35" s="38"/>
      <c r="M35" s="136">
        <f t="shared" si="5"/>
        <v>0</v>
      </c>
      <c r="N35" s="49"/>
    </row>
    <row r="36" spans="1:14" ht="15" hidden="1" thickBot="1">
      <c r="A36" s="263"/>
      <c r="B36" s="264"/>
      <c r="C36" s="290"/>
      <c r="D36" s="291"/>
      <c r="E36" s="112">
        <v>1</v>
      </c>
      <c r="F36" s="112" t="s">
        <v>26</v>
      </c>
      <c r="G36" s="118" t="s">
        <v>401</v>
      </c>
      <c r="H36" s="112" t="s">
        <v>44</v>
      </c>
      <c r="I36" s="34" t="s">
        <v>63</v>
      </c>
      <c r="J36" s="35" t="s">
        <v>64</v>
      </c>
      <c r="K36" s="288"/>
      <c r="L36" s="38"/>
      <c r="M36" s="136">
        <f t="shared" si="5"/>
        <v>0</v>
      </c>
      <c r="N36" s="49"/>
    </row>
    <row r="37" spans="1:14" ht="15" hidden="1" thickBot="1">
      <c r="A37" s="263"/>
      <c r="B37" s="264"/>
      <c r="C37" s="290"/>
      <c r="D37" s="291"/>
      <c r="E37" s="112">
        <v>1</v>
      </c>
      <c r="F37" s="112" t="s">
        <v>26</v>
      </c>
      <c r="G37" s="118" t="s">
        <v>401</v>
      </c>
      <c r="H37" s="112" t="s">
        <v>44</v>
      </c>
      <c r="I37" s="34" t="s">
        <v>65</v>
      </c>
      <c r="J37" s="35" t="s">
        <v>66</v>
      </c>
      <c r="K37" s="288"/>
      <c r="L37" s="38"/>
      <c r="M37" s="136">
        <f t="shared" si="5"/>
        <v>0</v>
      </c>
      <c r="N37" s="49"/>
    </row>
    <row r="38" spans="1:14" ht="15" hidden="1" thickBot="1">
      <c r="A38" s="263"/>
      <c r="B38" s="264"/>
      <c r="C38" s="290"/>
      <c r="D38" s="291"/>
      <c r="E38" s="112">
        <v>1</v>
      </c>
      <c r="F38" s="112" t="s">
        <v>26</v>
      </c>
      <c r="G38" s="118" t="s">
        <v>401</v>
      </c>
      <c r="H38" s="112" t="s">
        <v>44</v>
      </c>
      <c r="I38" s="34" t="s">
        <v>67</v>
      </c>
      <c r="J38" s="35" t="s">
        <v>68</v>
      </c>
      <c r="K38" s="288"/>
      <c r="L38" s="38"/>
      <c r="M38" s="136">
        <f t="shared" si="5"/>
        <v>0</v>
      </c>
      <c r="N38" s="49"/>
    </row>
    <row r="39" spans="1:14" ht="15" hidden="1" thickBot="1">
      <c r="A39" s="263"/>
      <c r="B39" s="264"/>
      <c r="C39" s="290"/>
      <c r="D39" s="291"/>
      <c r="E39" s="112">
        <v>1</v>
      </c>
      <c r="F39" s="112" t="s">
        <v>26</v>
      </c>
      <c r="G39" s="118" t="s">
        <v>401</v>
      </c>
      <c r="H39" s="112" t="s">
        <v>44</v>
      </c>
      <c r="I39" s="34" t="s">
        <v>69</v>
      </c>
      <c r="J39" s="35" t="s">
        <v>70</v>
      </c>
      <c r="K39" s="288"/>
      <c r="L39" s="38"/>
      <c r="M39" s="136">
        <f t="shared" si="5"/>
        <v>0</v>
      </c>
      <c r="N39" s="49"/>
    </row>
    <row r="40" spans="1:14" ht="15" hidden="1" thickBot="1">
      <c r="A40" s="263"/>
      <c r="B40" s="264"/>
      <c r="C40" s="290"/>
      <c r="D40" s="291"/>
      <c r="E40" s="112">
        <v>1</v>
      </c>
      <c r="F40" s="112" t="s">
        <v>26</v>
      </c>
      <c r="G40" s="118" t="s">
        <v>401</v>
      </c>
      <c r="H40" s="112" t="s">
        <v>44</v>
      </c>
      <c r="I40" s="34" t="s">
        <v>71</v>
      </c>
      <c r="J40" s="35" t="s">
        <v>72</v>
      </c>
      <c r="K40" s="288"/>
      <c r="L40" s="38"/>
      <c r="M40" s="136">
        <f t="shared" si="5"/>
        <v>0</v>
      </c>
      <c r="N40" s="49"/>
    </row>
    <row r="41" spans="1:14" ht="15" hidden="1" thickBot="1">
      <c r="A41" s="263"/>
      <c r="B41" s="264"/>
      <c r="C41" s="290"/>
      <c r="D41" s="291"/>
      <c r="E41" s="112">
        <v>1</v>
      </c>
      <c r="F41" s="112" t="s">
        <v>26</v>
      </c>
      <c r="G41" s="118" t="s">
        <v>401</v>
      </c>
      <c r="H41" s="112" t="s">
        <v>44</v>
      </c>
      <c r="I41" s="34" t="s">
        <v>73</v>
      </c>
      <c r="J41" s="35" t="s">
        <v>74</v>
      </c>
      <c r="K41" s="288"/>
      <c r="L41" s="38"/>
      <c r="M41" s="136">
        <f t="shared" si="5"/>
        <v>0</v>
      </c>
      <c r="N41" s="49"/>
    </row>
    <row r="42" spans="1:14" ht="15" hidden="1" thickBot="1">
      <c r="A42" s="263"/>
      <c r="B42" s="264"/>
      <c r="C42" s="290"/>
      <c r="D42" s="291"/>
      <c r="E42" s="112">
        <v>1</v>
      </c>
      <c r="F42" s="112" t="s">
        <v>26</v>
      </c>
      <c r="G42" s="118" t="s">
        <v>401</v>
      </c>
      <c r="H42" s="112" t="s">
        <v>44</v>
      </c>
      <c r="I42" s="34" t="s">
        <v>75</v>
      </c>
      <c r="J42" s="35" t="s">
        <v>76</v>
      </c>
      <c r="K42" s="288"/>
      <c r="L42" s="38"/>
      <c r="M42" s="136">
        <f t="shared" si="5"/>
        <v>0</v>
      </c>
      <c r="N42" s="49"/>
    </row>
    <row r="43" spans="1:14" ht="15" hidden="1" thickBot="1">
      <c r="A43" s="263"/>
      <c r="B43" s="264"/>
      <c r="C43" s="290"/>
      <c r="D43" s="291"/>
      <c r="E43" s="112">
        <v>1</v>
      </c>
      <c r="F43" s="112" t="s">
        <v>26</v>
      </c>
      <c r="G43" s="118" t="s">
        <v>401</v>
      </c>
      <c r="H43" s="112" t="s">
        <v>44</v>
      </c>
      <c r="I43" s="34" t="s">
        <v>77</v>
      </c>
      <c r="J43" s="35" t="s">
        <v>78</v>
      </c>
      <c r="K43" s="288"/>
      <c r="L43" s="38"/>
      <c r="M43" s="136">
        <f t="shared" si="5"/>
        <v>0</v>
      </c>
      <c r="N43" s="49"/>
    </row>
    <row r="44" spans="1:14" ht="15" hidden="1" thickBot="1">
      <c r="A44" s="263"/>
      <c r="B44" s="264"/>
      <c r="C44" s="290"/>
      <c r="D44" s="291"/>
      <c r="E44" s="112">
        <v>1</v>
      </c>
      <c r="F44" s="112" t="s">
        <v>26</v>
      </c>
      <c r="G44" s="118" t="s">
        <v>401</v>
      </c>
      <c r="H44" s="112" t="s">
        <v>44</v>
      </c>
      <c r="I44" s="34" t="s">
        <v>79</v>
      </c>
      <c r="J44" s="35" t="s">
        <v>80</v>
      </c>
      <c r="K44" s="288"/>
      <c r="L44" s="38"/>
      <c r="M44" s="136">
        <f t="shared" si="5"/>
        <v>0</v>
      </c>
      <c r="N44" s="49"/>
    </row>
    <row r="45" spans="1:14" ht="15" hidden="1" thickBot="1">
      <c r="A45" s="263"/>
      <c r="B45" s="264"/>
      <c r="C45" s="290"/>
      <c r="D45" s="291"/>
      <c r="E45" s="112">
        <v>1</v>
      </c>
      <c r="F45" s="112" t="s">
        <v>26</v>
      </c>
      <c r="G45" s="118" t="s">
        <v>401</v>
      </c>
      <c r="H45" s="112" t="s">
        <v>44</v>
      </c>
      <c r="I45" s="34" t="s">
        <v>81</v>
      </c>
      <c r="J45" s="35" t="s">
        <v>82</v>
      </c>
      <c r="K45" s="288"/>
      <c r="L45" s="38"/>
      <c r="M45" s="136">
        <f t="shared" si="5"/>
        <v>0</v>
      </c>
      <c r="N45" s="49"/>
    </row>
    <row r="46" spans="1:14" ht="15" hidden="1" thickBot="1">
      <c r="A46" s="263"/>
      <c r="B46" s="264"/>
      <c r="C46" s="290"/>
      <c r="D46" s="291"/>
      <c r="E46" s="112">
        <v>1</v>
      </c>
      <c r="F46" s="112" t="s">
        <v>26</v>
      </c>
      <c r="G46" s="118" t="s">
        <v>401</v>
      </c>
      <c r="H46" s="112" t="s">
        <v>44</v>
      </c>
      <c r="I46" s="34" t="s">
        <v>83</v>
      </c>
      <c r="J46" s="35" t="s">
        <v>84</v>
      </c>
      <c r="K46" s="288"/>
      <c r="L46" s="38"/>
      <c r="M46" s="136">
        <f t="shared" si="5"/>
        <v>0</v>
      </c>
      <c r="N46" s="49"/>
    </row>
    <row r="47" spans="1:14" ht="15" hidden="1" thickBot="1">
      <c r="A47" s="263"/>
      <c r="B47" s="264"/>
      <c r="C47" s="290"/>
      <c r="D47" s="291"/>
      <c r="E47" s="112">
        <v>1</v>
      </c>
      <c r="F47" s="112" t="s">
        <v>26</v>
      </c>
      <c r="G47" s="118" t="s">
        <v>401</v>
      </c>
      <c r="H47" s="112" t="s">
        <v>44</v>
      </c>
      <c r="I47" s="34" t="s">
        <v>85</v>
      </c>
      <c r="J47" s="35" t="s">
        <v>86</v>
      </c>
      <c r="K47" s="288"/>
      <c r="L47" s="38"/>
      <c r="M47" s="136">
        <f t="shared" si="5"/>
        <v>0</v>
      </c>
      <c r="N47" s="49"/>
    </row>
    <row r="48" spans="1:14" ht="15" hidden="1" thickBot="1">
      <c r="A48" s="263"/>
      <c r="B48" s="264"/>
      <c r="C48" s="290"/>
      <c r="D48" s="291"/>
      <c r="E48" s="112">
        <v>1</v>
      </c>
      <c r="F48" s="112" t="s">
        <v>26</v>
      </c>
      <c r="G48" s="118" t="s">
        <v>401</v>
      </c>
      <c r="H48" s="112" t="s">
        <v>44</v>
      </c>
      <c r="I48" s="34" t="s">
        <v>87</v>
      </c>
      <c r="J48" s="35" t="s">
        <v>88</v>
      </c>
      <c r="K48" s="288"/>
      <c r="L48" s="38"/>
      <c r="M48" s="136">
        <f t="shared" si="5"/>
        <v>0</v>
      </c>
      <c r="N48" s="49"/>
    </row>
    <row r="49" spans="1:14" ht="15" hidden="1" thickBot="1">
      <c r="A49" s="263"/>
      <c r="B49" s="264"/>
      <c r="C49" s="290"/>
      <c r="D49" s="291"/>
      <c r="E49" s="112">
        <v>1</v>
      </c>
      <c r="F49" s="112" t="s">
        <v>26</v>
      </c>
      <c r="G49" s="118" t="s">
        <v>401</v>
      </c>
      <c r="H49" s="112" t="s">
        <v>44</v>
      </c>
      <c r="I49" s="34" t="s">
        <v>89</v>
      </c>
      <c r="J49" s="35" t="s">
        <v>90</v>
      </c>
      <c r="K49" s="288"/>
      <c r="L49" s="38"/>
      <c r="M49" s="136">
        <f t="shared" si="5"/>
        <v>0</v>
      </c>
      <c r="N49" s="49"/>
    </row>
    <row r="50" spans="1:14" ht="15" hidden="1" thickBot="1">
      <c r="A50" s="263"/>
      <c r="B50" s="264"/>
      <c r="C50" s="290"/>
      <c r="D50" s="291"/>
      <c r="E50" s="112">
        <v>1</v>
      </c>
      <c r="F50" s="112" t="s">
        <v>26</v>
      </c>
      <c r="G50" s="118" t="s">
        <v>401</v>
      </c>
      <c r="H50" s="112" t="s">
        <v>44</v>
      </c>
      <c r="I50" s="34" t="s">
        <v>91</v>
      </c>
      <c r="J50" s="35" t="s">
        <v>92</v>
      </c>
      <c r="K50" s="288"/>
      <c r="L50" s="38"/>
      <c r="M50" s="136">
        <f t="shared" si="5"/>
        <v>0</v>
      </c>
      <c r="N50" s="49"/>
    </row>
    <row r="51" spans="1:14" ht="15" hidden="1" thickBot="1">
      <c r="A51" s="263"/>
      <c r="B51" s="264"/>
      <c r="C51" s="290"/>
      <c r="D51" s="291"/>
      <c r="E51" s="112">
        <v>1</v>
      </c>
      <c r="F51" s="112" t="s">
        <v>26</v>
      </c>
      <c r="G51" s="118" t="s">
        <v>401</v>
      </c>
      <c r="H51" s="112" t="s">
        <v>44</v>
      </c>
      <c r="I51" s="34" t="s">
        <v>93</v>
      </c>
      <c r="J51" s="35" t="s">
        <v>94</v>
      </c>
      <c r="K51" s="288"/>
      <c r="L51" s="38"/>
      <c r="M51" s="136">
        <f t="shared" si="5"/>
        <v>0</v>
      </c>
      <c r="N51" s="49"/>
    </row>
    <row r="52" spans="1:14" ht="15" hidden="1" thickBot="1">
      <c r="A52" s="263"/>
      <c r="B52" s="264"/>
      <c r="C52" s="290"/>
      <c r="D52" s="291"/>
      <c r="E52" s="112">
        <v>1</v>
      </c>
      <c r="F52" s="112" t="s">
        <v>26</v>
      </c>
      <c r="G52" s="118" t="s">
        <v>401</v>
      </c>
      <c r="H52" s="112" t="s">
        <v>44</v>
      </c>
      <c r="I52" s="34" t="s">
        <v>95</v>
      </c>
      <c r="J52" s="35" t="s">
        <v>96</v>
      </c>
      <c r="K52" s="288"/>
      <c r="L52" s="38"/>
      <c r="M52" s="136">
        <f t="shared" si="5"/>
        <v>0</v>
      </c>
      <c r="N52" s="49"/>
    </row>
    <row r="53" spans="1:14" ht="15" thickBot="1">
      <c r="A53" s="263"/>
      <c r="B53" s="264"/>
      <c r="C53" s="290"/>
      <c r="D53" s="291"/>
      <c r="E53" s="112">
        <v>1</v>
      </c>
      <c r="F53" s="112" t="s">
        <v>26</v>
      </c>
      <c r="G53" s="118" t="s">
        <v>401</v>
      </c>
      <c r="H53" s="112" t="s">
        <v>44</v>
      </c>
      <c r="I53" s="34" t="s">
        <v>97</v>
      </c>
      <c r="J53" s="35" t="s">
        <v>98</v>
      </c>
      <c r="K53" s="288"/>
      <c r="L53" s="38">
        <f>'[2]5 -Produccion '!$Z$54</f>
        <v>5826.6</v>
      </c>
      <c r="M53" s="136">
        <f t="shared" si="5"/>
        <v>6.98958268355062E-2</v>
      </c>
      <c r="N53" s="49">
        <f>K27/L53*M53</f>
        <v>19440.299803745624</v>
      </c>
    </row>
    <row r="54" spans="1:14" ht="15" hidden="1" thickBot="1">
      <c r="A54" s="263"/>
      <c r="B54" s="264"/>
      <c r="C54" s="290"/>
      <c r="D54" s="291"/>
      <c r="E54" s="112">
        <v>1</v>
      </c>
      <c r="F54" s="112" t="s">
        <v>26</v>
      </c>
      <c r="G54" s="118" t="s">
        <v>401</v>
      </c>
      <c r="H54" s="112" t="s">
        <v>44</v>
      </c>
      <c r="I54" s="34" t="s">
        <v>99</v>
      </c>
      <c r="J54" s="35" t="s">
        <v>100</v>
      </c>
      <c r="K54" s="288"/>
      <c r="L54" s="38"/>
      <c r="M54" s="136">
        <f t="shared" si="5"/>
        <v>0</v>
      </c>
      <c r="N54" s="49"/>
    </row>
    <row r="55" spans="1:14" ht="15" hidden="1" thickBot="1">
      <c r="A55" s="263"/>
      <c r="B55" s="264"/>
      <c r="C55" s="290"/>
      <c r="D55" s="291"/>
      <c r="E55" s="112">
        <v>1</v>
      </c>
      <c r="F55" s="112" t="s">
        <v>26</v>
      </c>
      <c r="G55" s="118" t="s">
        <v>401</v>
      </c>
      <c r="H55" s="112" t="s">
        <v>44</v>
      </c>
      <c r="I55" s="34" t="s">
        <v>101</v>
      </c>
      <c r="J55" s="35" t="s">
        <v>102</v>
      </c>
      <c r="K55" s="288"/>
      <c r="L55" s="38"/>
      <c r="M55" s="136">
        <f t="shared" si="5"/>
        <v>0</v>
      </c>
      <c r="N55" s="49"/>
    </row>
    <row r="56" spans="1:14" ht="15" hidden="1" thickBot="1">
      <c r="A56" s="263"/>
      <c r="B56" s="264"/>
      <c r="C56" s="290"/>
      <c r="D56" s="291"/>
      <c r="E56" s="112">
        <v>1</v>
      </c>
      <c r="F56" s="112" t="s">
        <v>26</v>
      </c>
      <c r="G56" s="118" t="s">
        <v>401</v>
      </c>
      <c r="H56" s="112" t="s">
        <v>44</v>
      </c>
      <c r="I56" s="34" t="s">
        <v>103</v>
      </c>
      <c r="J56" s="35" t="s">
        <v>104</v>
      </c>
      <c r="K56" s="288"/>
      <c r="L56" s="38"/>
      <c r="M56" s="136">
        <f t="shared" si="5"/>
        <v>0</v>
      </c>
      <c r="N56" s="49"/>
    </row>
    <row r="57" spans="1:14" ht="15" hidden="1" thickBot="1">
      <c r="A57" s="263"/>
      <c r="B57" s="264"/>
      <c r="C57" s="290"/>
      <c r="D57" s="291"/>
      <c r="E57" s="112">
        <v>1</v>
      </c>
      <c r="F57" s="112" t="s">
        <v>26</v>
      </c>
      <c r="G57" s="118" t="s">
        <v>401</v>
      </c>
      <c r="H57" s="112" t="s">
        <v>44</v>
      </c>
      <c r="I57" s="34" t="s">
        <v>105</v>
      </c>
      <c r="J57" s="35" t="s">
        <v>106</v>
      </c>
      <c r="K57" s="288"/>
      <c r="L57" s="38"/>
      <c r="M57" s="136">
        <f t="shared" si="5"/>
        <v>0</v>
      </c>
      <c r="N57" s="49"/>
    </row>
    <row r="58" spans="1:14" ht="15" hidden="1" thickBot="1">
      <c r="A58" s="263"/>
      <c r="B58" s="264"/>
      <c r="C58" s="290"/>
      <c r="D58" s="291"/>
      <c r="E58" s="112">
        <v>1</v>
      </c>
      <c r="F58" s="112" t="s">
        <v>26</v>
      </c>
      <c r="G58" s="118" t="s">
        <v>401</v>
      </c>
      <c r="H58" s="112" t="s">
        <v>44</v>
      </c>
      <c r="I58" s="34" t="s">
        <v>107</v>
      </c>
      <c r="J58" s="35" t="s">
        <v>108</v>
      </c>
      <c r="K58" s="288"/>
      <c r="L58" s="38"/>
      <c r="M58" s="136">
        <f t="shared" si="5"/>
        <v>0</v>
      </c>
      <c r="N58" s="49"/>
    </row>
    <row r="59" spans="1:14" ht="15" hidden="1" thickBot="1">
      <c r="A59" s="263"/>
      <c r="B59" s="264"/>
      <c r="C59" s="290"/>
      <c r="D59" s="291"/>
      <c r="E59" s="112">
        <v>1</v>
      </c>
      <c r="F59" s="112" t="s">
        <v>26</v>
      </c>
      <c r="G59" s="118" t="s">
        <v>401</v>
      </c>
      <c r="H59" s="112" t="s">
        <v>44</v>
      </c>
      <c r="I59" s="34" t="s">
        <v>109</v>
      </c>
      <c r="J59" s="35" t="s">
        <v>110</v>
      </c>
      <c r="K59" s="288"/>
      <c r="L59" s="38"/>
      <c r="M59" s="136">
        <f t="shared" si="5"/>
        <v>0</v>
      </c>
      <c r="N59" s="49"/>
    </row>
    <row r="60" spans="1:14" ht="15" hidden="1" thickBot="1">
      <c r="A60" s="263"/>
      <c r="B60" s="264"/>
      <c r="C60" s="290"/>
      <c r="D60" s="291"/>
      <c r="E60" s="112">
        <v>1</v>
      </c>
      <c r="F60" s="112" t="s">
        <v>26</v>
      </c>
      <c r="G60" s="118" t="s">
        <v>401</v>
      </c>
      <c r="H60" s="112" t="s">
        <v>44</v>
      </c>
      <c r="I60" s="34" t="s">
        <v>111</v>
      </c>
      <c r="J60" s="35" t="s">
        <v>112</v>
      </c>
      <c r="K60" s="288"/>
      <c r="L60" s="38"/>
      <c r="M60" s="136">
        <f t="shared" si="5"/>
        <v>0</v>
      </c>
      <c r="N60" s="49"/>
    </row>
    <row r="61" spans="1:14" ht="15" hidden="1" thickBot="1">
      <c r="A61" s="263"/>
      <c r="B61" s="264"/>
      <c r="C61" s="290"/>
      <c r="D61" s="291"/>
      <c r="E61" s="112">
        <v>1</v>
      </c>
      <c r="F61" s="112" t="s">
        <v>26</v>
      </c>
      <c r="G61" s="118" t="s">
        <v>401</v>
      </c>
      <c r="H61" s="112" t="s">
        <v>44</v>
      </c>
      <c r="I61" s="34" t="s">
        <v>113</v>
      </c>
      <c r="J61" s="35" t="s">
        <v>114</v>
      </c>
      <c r="K61" s="288"/>
      <c r="L61" s="38"/>
      <c r="M61" s="136">
        <f t="shared" si="5"/>
        <v>0</v>
      </c>
      <c r="N61" s="49"/>
    </row>
    <row r="62" spans="1:14" ht="15" hidden="1" thickBot="1">
      <c r="A62" s="263"/>
      <c r="B62" s="264"/>
      <c r="C62" s="290"/>
      <c r="D62" s="291"/>
      <c r="E62" s="112">
        <v>1</v>
      </c>
      <c r="F62" s="112" t="s">
        <v>26</v>
      </c>
      <c r="G62" s="118" t="s">
        <v>401</v>
      </c>
      <c r="H62" s="112" t="s">
        <v>44</v>
      </c>
      <c r="I62" s="34" t="s">
        <v>115</v>
      </c>
      <c r="J62" s="35" t="s">
        <v>116</v>
      </c>
      <c r="K62" s="288"/>
      <c r="L62" s="38"/>
      <c r="M62" s="136">
        <f t="shared" si="5"/>
        <v>0</v>
      </c>
      <c r="N62" s="49"/>
    </row>
    <row r="63" spans="1:14" ht="15" hidden="1" thickBot="1">
      <c r="A63" s="263"/>
      <c r="B63" s="264"/>
      <c r="C63" s="290"/>
      <c r="D63" s="291"/>
      <c r="E63" s="112">
        <v>1</v>
      </c>
      <c r="F63" s="112" t="s">
        <v>26</v>
      </c>
      <c r="G63" s="118" t="s">
        <v>401</v>
      </c>
      <c r="H63" s="112" t="s">
        <v>44</v>
      </c>
      <c r="I63" s="34" t="s">
        <v>117</v>
      </c>
      <c r="J63" s="35" t="s">
        <v>118</v>
      </c>
      <c r="K63" s="288"/>
      <c r="L63" s="38"/>
      <c r="M63" s="136">
        <f t="shared" si="5"/>
        <v>0</v>
      </c>
      <c r="N63" s="49"/>
    </row>
    <row r="64" spans="1:14" ht="15" thickBot="1">
      <c r="A64" s="263"/>
      <c r="B64" s="264"/>
      <c r="C64" s="290"/>
      <c r="D64" s="291"/>
      <c r="E64" s="112">
        <v>1</v>
      </c>
      <c r="F64" s="112" t="s">
        <v>26</v>
      </c>
      <c r="G64" s="118" t="s">
        <v>401</v>
      </c>
      <c r="H64" s="112" t="s">
        <v>44</v>
      </c>
      <c r="I64" s="34" t="s">
        <v>119</v>
      </c>
      <c r="J64" s="35" t="s">
        <v>120</v>
      </c>
      <c r="K64" s="288"/>
      <c r="L64" s="38">
        <f>'[2]5 -Produccion '!$Z$65</f>
        <v>11414</v>
      </c>
      <c r="M64" s="136">
        <f t="shared" si="5"/>
        <v>0.13692221321190193</v>
      </c>
      <c r="N64" s="49">
        <f>K27/('[2]5 -Produccion '!$K$54+'[2]5 -Produccion '!$K$65+'[2]5 -Produccion '!$K$66)*M64</f>
        <v>6920.7030740425607</v>
      </c>
    </row>
    <row r="65" spans="1:14" ht="15" thickBot="1">
      <c r="A65" s="263"/>
      <c r="B65" s="264"/>
      <c r="C65" s="290"/>
      <c r="D65" s="291"/>
      <c r="E65" s="112">
        <v>1</v>
      </c>
      <c r="F65" s="112" t="s">
        <v>26</v>
      </c>
      <c r="G65" s="118" t="s">
        <v>401</v>
      </c>
      <c r="H65" s="112" t="s">
        <v>44</v>
      </c>
      <c r="I65" s="34" t="s">
        <v>121</v>
      </c>
      <c r="J65" s="35" t="s">
        <v>122</v>
      </c>
      <c r="K65" s="288"/>
      <c r="L65" s="38">
        <f>'[2]5 -Produccion '!$Z$66</f>
        <v>66120.600000000006</v>
      </c>
      <c r="M65" s="136">
        <f t="shared" si="5"/>
        <v>0.79318195995259178</v>
      </c>
      <c r="N65" s="49">
        <f>K27/('[2]5 -Produccion '!$K$54+'[2]5 -Produccion '!$K$65+'[2]5 -Produccion '!$K$66)*M65</f>
        <v>40091.207261042451</v>
      </c>
    </row>
    <row r="66" spans="1:14" ht="15" hidden="1" thickBot="1">
      <c r="A66" s="263"/>
      <c r="B66" s="264"/>
      <c r="C66" s="290"/>
      <c r="D66" s="291"/>
      <c r="E66" s="112">
        <v>1</v>
      </c>
      <c r="F66" s="112" t="s">
        <v>26</v>
      </c>
      <c r="G66" s="118" t="s">
        <v>401</v>
      </c>
      <c r="H66" s="112" t="s">
        <v>44</v>
      </c>
      <c r="I66" s="34" t="s">
        <v>123</v>
      </c>
      <c r="J66" s="35" t="s">
        <v>124</v>
      </c>
      <c r="K66" s="288"/>
      <c r="L66" s="38"/>
      <c r="M66" s="136">
        <f t="shared" si="5"/>
        <v>0</v>
      </c>
      <c r="N66" s="49"/>
    </row>
    <row r="67" spans="1:14" ht="15" hidden="1" thickBot="1">
      <c r="A67" s="263"/>
      <c r="B67" s="264"/>
      <c r="C67" s="290"/>
      <c r="D67" s="291"/>
      <c r="E67" s="112">
        <v>1</v>
      </c>
      <c r="F67" s="112" t="s">
        <v>26</v>
      </c>
      <c r="G67" s="118" t="s">
        <v>401</v>
      </c>
      <c r="H67" s="112" t="s">
        <v>44</v>
      </c>
      <c r="I67" s="34" t="s">
        <v>125</v>
      </c>
      <c r="J67" s="35" t="s">
        <v>126</v>
      </c>
      <c r="K67" s="288"/>
      <c r="L67" s="38"/>
      <c r="M67" s="136">
        <f t="shared" si="5"/>
        <v>0</v>
      </c>
      <c r="N67" s="49"/>
    </row>
    <row r="68" spans="1:14" ht="15" hidden="1" thickBot="1">
      <c r="A68" s="263"/>
      <c r="B68" s="264"/>
      <c r="C68" s="290"/>
      <c r="D68" s="291"/>
      <c r="E68" s="112">
        <v>1</v>
      </c>
      <c r="F68" s="112" t="s">
        <v>26</v>
      </c>
      <c r="G68" s="118" t="s">
        <v>401</v>
      </c>
      <c r="H68" s="112" t="s">
        <v>44</v>
      </c>
      <c r="I68" s="34" t="s">
        <v>127</v>
      </c>
      <c r="J68" s="35" t="s">
        <v>128</v>
      </c>
      <c r="K68" s="288"/>
      <c r="L68" s="38"/>
      <c r="M68" s="136">
        <f t="shared" si="5"/>
        <v>0</v>
      </c>
      <c r="N68" s="49"/>
    </row>
    <row r="69" spans="1:14" ht="15" hidden="1" thickBot="1">
      <c r="A69" s="263"/>
      <c r="B69" s="264"/>
      <c r="C69" s="290"/>
      <c r="D69" s="291"/>
      <c r="E69" s="112">
        <v>1</v>
      </c>
      <c r="F69" s="112" t="s">
        <v>26</v>
      </c>
      <c r="G69" s="118" t="s">
        <v>401</v>
      </c>
      <c r="H69" s="112" t="s">
        <v>44</v>
      </c>
      <c r="I69" s="34" t="s">
        <v>129</v>
      </c>
      <c r="J69" s="35" t="s">
        <v>130</v>
      </c>
      <c r="K69" s="288"/>
      <c r="L69" s="38"/>
      <c r="M69" s="136">
        <f t="shared" si="5"/>
        <v>0</v>
      </c>
      <c r="N69" s="49"/>
    </row>
    <row r="70" spans="1:14" ht="15" hidden="1" thickBot="1">
      <c r="A70" s="263"/>
      <c r="B70" s="264"/>
      <c r="C70" s="290"/>
      <c r="D70" s="291"/>
      <c r="E70" s="112">
        <v>1</v>
      </c>
      <c r="F70" s="112" t="s">
        <v>26</v>
      </c>
      <c r="G70" s="118" t="s">
        <v>401</v>
      </c>
      <c r="H70" s="112" t="s">
        <v>44</v>
      </c>
      <c r="I70" s="34" t="s">
        <v>131</v>
      </c>
      <c r="J70" s="35" t="s">
        <v>132</v>
      </c>
      <c r="K70" s="288"/>
      <c r="L70" s="38"/>
      <c r="M70" s="136">
        <f t="shared" si="5"/>
        <v>0</v>
      </c>
      <c r="N70" s="49"/>
    </row>
    <row r="71" spans="1:14" ht="15" hidden="1" thickBot="1">
      <c r="A71" s="263"/>
      <c r="B71" s="264"/>
      <c r="C71" s="290"/>
      <c r="D71" s="291"/>
      <c r="E71" s="112">
        <v>1</v>
      </c>
      <c r="F71" s="112" t="s">
        <v>26</v>
      </c>
      <c r="G71" s="118" t="s">
        <v>401</v>
      </c>
      <c r="H71" s="112" t="s">
        <v>44</v>
      </c>
      <c r="I71" s="34" t="s">
        <v>133</v>
      </c>
      <c r="J71" s="35" t="s">
        <v>134</v>
      </c>
      <c r="K71" s="288"/>
      <c r="L71" s="38"/>
      <c r="M71" s="136">
        <f t="shared" si="5"/>
        <v>0</v>
      </c>
      <c r="N71" s="49"/>
    </row>
    <row r="72" spans="1:14" ht="15" hidden="1" thickBot="1">
      <c r="A72" s="263"/>
      <c r="B72" s="264"/>
      <c r="C72" s="290"/>
      <c r="D72" s="291"/>
      <c r="E72" s="112">
        <v>1</v>
      </c>
      <c r="F72" s="112" t="s">
        <v>26</v>
      </c>
      <c r="G72" s="118" t="s">
        <v>401</v>
      </c>
      <c r="H72" s="112" t="s">
        <v>44</v>
      </c>
      <c r="I72" s="34" t="s">
        <v>135</v>
      </c>
      <c r="J72" s="35" t="s">
        <v>136</v>
      </c>
      <c r="K72" s="288"/>
      <c r="L72" s="38"/>
      <c r="M72" s="136">
        <f t="shared" si="5"/>
        <v>0</v>
      </c>
      <c r="N72" s="49"/>
    </row>
    <row r="73" spans="1:14" ht="15" hidden="1" thickBot="1">
      <c r="A73" s="263"/>
      <c r="B73" s="264"/>
      <c r="C73" s="290"/>
      <c r="D73" s="291"/>
      <c r="E73" s="112">
        <v>1</v>
      </c>
      <c r="F73" s="112" t="s">
        <v>26</v>
      </c>
      <c r="G73" s="118" t="s">
        <v>401</v>
      </c>
      <c r="H73" s="112" t="s">
        <v>44</v>
      </c>
      <c r="I73" s="34" t="s">
        <v>137</v>
      </c>
      <c r="J73" s="35" t="s">
        <v>138</v>
      </c>
      <c r="K73" s="288"/>
      <c r="L73" s="38"/>
      <c r="M73" s="136">
        <f t="shared" si="5"/>
        <v>0</v>
      </c>
      <c r="N73" s="49"/>
    </row>
    <row r="74" spans="1:14" ht="15" hidden="1" thickBot="1">
      <c r="A74" s="263"/>
      <c r="B74" s="264"/>
      <c r="C74" s="290"/>
      <c r="D74" s="291"/>
      <c r="E74" s="112">
        <v>1</v>
      </c>
      <c r="F74" s="112" t="s">
        <v>26</v>
      </c>
      <c r="G74" s="118" t="s">
        <v>401</v>
      </c>
      <c r="H74" s="112" t="s">
        <v>44</v>
      </c>
      <c r="I74" s="34" t="s">
        <v>139</v>
      </c>
      <c r="J74" s="35" t="s">
        <v>140</v>
      </c>
      <c r="K74" s="288"/>
      <c r="L74" s="38"/>
      <c r="M74" s="136">
        <f t="shared" si="5"/>
        <v>0</v>
      </c>
      <c r="N74" s="49"/>
    </row>
    <row r="75" spans="1:14" ht="15" hidden="1" thickBot="1">
      <c r="A75" s="263"/>
      <c r="B75" s="264"/>
      <c r="C75" s="290"/>
      <c r="D75" s="291"/>
      <c r="E75" s="112">
        <v>1</v>
      </c>
      <c r="F75" s="112" t="s">
        <v>26</v>
      </c>
      <c r="G75" s="118" t="s">
        <v>401</v>
      </c>
      <c r="H75" s="112" t="s">
        <v>44</v>
      </c>
      <c r="I75" s="34" t="s">
        <v>141</v>
      </c>
      <c r="J75" s="35" t="s">
        <v>142</v>
      </c>
      <c r="K75" s="288"/>
      <c r="L75" s="38"/>
      <c r="M75" s="136">
        <f t="shared" si="5"/>
        <v>0</v>
      </c>
      <c r="N75" s="49"/>
    </row>
    <row r="76" spans="1:14" ht="15" hidden="1" thickBot="1">
      <c r="A76" s="263"/>
      <c r="B76" s="264"/>
      <c r="C76" s="290"/>
      <c r="D76" s="291"/>
      <c r="E76" s="112">
        <v>1</v>
      </c>
      <c r="F76" s="112" t="s">
        <v>26</v>
      </c>
      <c r="G76" s="118" t="s">
        <v>401</v>
      </c>
      <c r="H76" s="112" t="s">
        <v>44</v>
      </c>
      <c r="I76" s="34" t="s">
        <v>143</v>
      </c>
      <c r="J76" s="35" t="s">
        <v>144</v>
      </c>
      <c r="K76" s="288"/>
      <c r="L76" s="38"/>
      <c r="M76" s="136">
        <f t="shared" si="5"/>
        <v>0</v>
      </c>
      <c r="N76" s="49"/>
    </row>
    <row r="77" spans="1:14" ht="15" hidden="1" thickBot="1">
      <c r="A77" s="263"/>
      <c r="B77" s="264"/>
      <c r="C77" s="290"/>
      <c r="D77" s="291"/>
      <c r="E77" s="112">
        <v>1</v>
      </c>
      <c r="F77" s="112" t="s">
        <v>26</v>
      </c>
      <c r="G77" s="118" t="s">
        <v>401</v>
      </c>
      <c r="H77" s="112" t="s">
        <v>44</v>
      </c>
      <c r="I77" s="34" t="s">
        <v>145</v>
      </c>
      <c r="J77" s="35" t="s">
        <v>146</v>
      </c>
      <c r="K77" s="288"/>
      <c r="L77" s="38"/>
      <c r="M77" s="136">
        <f t="shared" si="5"/>
        <v>0</v>
      </c>
      <c r="N77" s="49"/>
    </row>
    <row r="78" spans="1:14" ht="15" hidden="1" thickBot="1">
      <c r="A78" s="263"/>
      <c r="B78" s="264"/>
      <c r="C78" s="290"/>
      <c r="D78" s="291"/>
      <c r="E78" s="112">
        <v>1</v>
      </c>
      <c r="F78" s="112" t="s">
        <v>26</v>
      </c>
      <c r="G78" s="118" t="s">
        <v>401</v>
      </c>
      <c r="H78" s="112" t="s">
        <v>44</v>
      </c>
      <c r="I78" s="34" t="s">
        <v>147</v>
      </c>
      <c r="J78" s="35" t="s">
        <v>148</v>
      </c>
      <c r="K78" s="288"/>
      <c r="L78" s="38"/>
      <c r="M78" s="136">
        <f t="shared" si="5"/>
        <v>0</v>
      </c>
      <c r="N78" s="49"/>
    </row>
    <row r="79" spans="1:14" ht="15" hidden="1" thickBot="1">
      <c r="A79" s="263"/>
      <c r="B79" s="264"/>
      <c r="C79" s="290"/>
      <c r="D79" s="291"/>
      <c r="E79" s="112">
        <v>1</v>
      </c>
      <c r="F79" s="112" t="s">
        <v>26</v>
      </c>
      <c r="G79" s="118" t="s">
        <v>401</v>
      </c>
      <c r="H79" s="112" t="s">
        <v>44</v>
      </c>
      <c r="I79" s="34" t="s">
        <v>149</v>
      </c>
      <c r="J79" s="35" t="s">
        <v>150</v>
      </c>
      <c r="K79" s="288"/>
      <c r="L79" s="38"/>
      <c r="M79" s="136">
        <f t="shared" si="5"/>
        <v>0</v>
      </c>
      <c r="N79" s="49"/>
    </row>
    <row r="80" spans="1:14" ht="15" hidden="1" thickBot="1">
      <c r="A80" s="263"/>
      <c r="B80" s="264"/>
      <c r="C80" s="290"/>
      <c r="D80" s="291"/>
      <c r="E80" s="112">
        <v>1</v>
      </c>
      <c r="F80" s="112" t="s">
        <v>26</v>
      </c>
      <c r="G80" s="118" t="s">
        <v>401</v>
      </c>
      <c r="H80" s="112" t="s">
        <v>44</v>
      </c>
      <c r="I80" s="34" t="s">
        <v>151</v>
      </c>
      <c r="J80" s="35" t="s">
        <v>152</v>
      </c>
      <c r="K80" s="288"/>
      <c r="L80" s="38"/>
      <c r="M80" s="136">
        <f t="shared" si="5"/>
        <v>0</v>
      </c>
      <c r="N80" s="49"/>
    </row>
    <row r="81" spans="1:14" ht="15" hidden="1" thickBot="1">
      <c r="A81" s="263"/>
      <c r="B81" s="264"/>
      <c r="C81" s="290"/>
      <c r="D81" s="291"/>
      <c r="E81" s="112">
        <v>1</v>
      </c>
      <c r="F81" s="112" t="s">
        <v>26</v>
      </c>
      <c r="G81" s="118" t="s">
        <v>401</v>
      </c>
      <c r="H81" s="112" t="s">
        <v>44</v>
      </c>
      <c r="I81" s="34" t="s">
        <v>153</v>
      </c>
      <c r="J81" s="35" t="s">
        <v>154</v>
      </c>
      <c r="K81" s="288"/>
      <c r="L81" s="38"/>
      <c r="M81" s="136">
        <f t="shared" si="5"/>
        <v>0</v>
      </c>
      <c r="N81" s="49"/>
    </row>
    <row r="82" spans="1:14" ht="15" hidden="1" thickBot="1">
      <c r="A82" s="263"/>
      <c r="B82" s="264"/>
      <c r="C82" s="290"/>
      <c r="D82" s="291"/>
      <c r="E82" s="112">
        <v>1</v>
      </c>
      <c r="F82" s="112" t="s">
        <v>26</v>
      </c>
      <c r="G82" s="118" t="s">
        <v>401</v>
      </c>
      <c r="H82" s="112" t="s">
        <v>44</v>
      </c>
      <c r="I82" s="34" t="s">
        <v>155</v>
      </c>
      <c r="J82" s="35" t="s">
        <v>156</v>
      </c>
      <c r="K82" s="288"/>
      <c r="L82" s="38"/>
      <c r="M82" s="136">
        <f t="shared" si="5"/>
        <v>0</v>
      </c>
      <c r="N82" s="49"/>
    </row>
    <row r="83" spans="1:14" ht="15" hidden="1" thickBot="1">
      <c r="A83" s="263"/>
      <c r="B83" s="264"/>
      <c r="C83" s="290"/>
      <c r="D83" s="291"/>
      <c r="E83" s="112">
        <v>1</v>
      </c>
      <c r="F83" s="112" t="s">
        <v>26</v>
      </c>
      <c r="G83" s="118" t="s">
        <v>401</v>
      </c>
      <c r="H83" s="112" t="s">
        <v>44</v>
      </c>
      <c r="I83" s="34" t="s">
        <v>157</v>
      </c>
      <c r="J83" s="35" t="s">
        <v>158</v>
      </c>
      <c r="K83" s="288"/>
      <c r="L83" s="38"/>
      <c r="M83" s="136">
        <f t="shared" si="5"/>
        <v>0</v>
      </c>
      <c r="N83" s="49"/>
    </row>
    <row r="84" spans="1:14" ht="15" hidden="1" thickBot="1">
      <c r="A84" s="263"/>
      <c r="B84" s="264"/>
      <c r="C84" s="290"/>
      <c r="D84" s="291"/>
      <c r="E84" s="112">
        <v>1</v>
      </c>
      <c r="F84" s="112" t="s">
        <v>26</v>
      </c>
      <c r="G84" s="118" t="s">
        <v>401</v>
      </c>
      <c r="H84" s="112" t="s">
        <v>44</v>
      </c>
      <c r="I84" s="34" t="s">
        <v>159</v>
      </c>
      <c r="J84" s="35" t="s">
        <v>160</v>
      </c>
      <c r="K84" s="288"/>
      <c r="L84" s="38"/>
      <c r="M84" s="136">
        <f t="shared" si="5"/>
        <v>0</v>
      </c>
      <c r="N84" s="49"/>
    </row>
    <row r="85" spans="1:14" ht="15" hidden="1" thickBot="1">
      <c r="A85" s="263"/>
      <c r="B85" s="264"/>
      <c r="C85" s="290"/>
      <c r="D85" s="291"/>
      <c r="E85" s="112">
        <v>1</v>
      </c>
      <c r="F85" s="112" t="s">
        <v>26</v>
      </c>
      <c r="G85" s="118" t="s">
        <v>401</v>
      </c>
      <c r="H85" s="112" t="s">
        <v>44</v>
      </c>
      <c r="I85" s="34" t="s">
        <v>161</v>
      </c>
      <c r="J85" s="35" t="s">
        <v>162</v>
      </c>
      <c r="K85" s="288"/>
      <c r="L85" s="38"/>
      <c r="M85" s="136">
        <f t="shared" si="5"/>
        <v>0</v>
      </c>
      <c r="N85" s="49"/>
    </row>
    <row r="86" spans="1:14" ht="15" hidden="1" thickBot="1">
      <c r="A86" s="263"/>
      <c r="B86" s="264"/>
      <c r="C86" s="290"/>
      <c r="D86" s="291"/>
      <c r="E86" s="112">
        <v>1</v>
      </c>
      <c r="F86" s="112" t="s">
        <v>26</v>
      </c>
      <c r="G86" s="118" t="s">
        <v>401</v>
      </c>
      <c r="H86" s="112" t="s">
        <v>44</v>
      </c>
      <c r="I86" s="34" t="s">
        <v>163</v>
      </c>
      <c r="J86" s="35" t="s">
        <v>164</v>
      </c>
      <c r="K86" s="288"/>
      <c r="L86" s="38"/>
      <c r="M86" s="136">
        <f t="shared" si="5"/>
        <v>0</v>
      </c>
      <c r="N86" s="49"/>
    </row>
    <row r="87" spans="1:14" ht="15" hidden="1" thickBot="1">
      <c r="A87" s="263"/>
      <c r="B87" s="264"/>
      <c r="C87" s="290"/>
      <c r="D87" s="291"/>
      <c r="E87" s="112">
        <v>1</v>
      </c>
      <c r="F87" s="112" t="s">
        <v>26</v>
      </c>
      <c r="G87" s="118" t="s">
        <v>401</v>
      </c>
      <c r="H87" s="112" t="s">
        <v>44</v>
      </c>
      <c r="I87" s="34" t="s">
        <v>165</v>
      </c>
      <c r="J87" s="35" t="s">
        <v>166</v>
      </c>
      <c r="K87" s="288"/>
      <c r="L87" s="38"/>
      <c r="M87" s="136">
        <f t="shared" si="5"/>
        <v>0</v>
      </c>
      <c r="N87" s="49"/>
    </row>
    <row r="88" spans="1:14" ht="15" hidden="1" thickBot="1">
      <c r="A88" s="263"/>
      <c r="B88" s="264"/>
      <c r="C88" s="290"/>
      <c r="D88" s="291"/>
      <c r="E88" s="112">
        <v>1</v>
      </c>
      <c r="F88" s="112" t="s">
        <v>26</v>
      </c>
      <c r="G88" s="118" t="s">
        <v>401</v>
      </c>
      <c r="H88" s="112" t="s">
        <v>44</v>
      </c>
      <c r="I88" s="34" t="s">
        <v>167</v>
      </c>
      <c r="J88" s="35" t="s">
        <v>168</v>
      </c>
      <c r="K88" s="288"/>
      <c r="L88" s="38"/>
      <c r="M88" s="136">
        <f t="shared" si="5"/>
        <v>0</v>
      </c>
      <c r="N88" s="49"/>
    </row>
    <row r="89" spans="1:14" ht="15" hidden="1" thickBot="1">
      <c r="A89" s="263"/>
      <c r="B89" s="264"/>
      <c r="C89" s="290"/>
      <c r="D89" s="291"/>
      <c r="E89" s="112">
        <v>1</v>
      </c>
      <c r="F89" s="112" t="s">
        <v>26</v>
      </c>
      <c r="G89" s="118" t="s">
        <v>401</v>
      </c>
      <c r="H89" s="112" t="s">
        <v>44</v>
      </c>
      <c r="I89" s="34" t="s">
        <v>169</v>
      </c>
      <c r="J89" s="35" t="s">
        <v>170</v>
      </c>
      <c r="K89" s="288"/>
      <c r="L89" s="38"/>
      <c r="M89" s="136">
        <f t="shared" si="5"/>
        <v>0</v>
      </c>
      <c r="N89" s="49"/>
    </row>
    <row r="90" spans="1:14" ht="15" hidden="1" thickBot="1">
      <c r="A90" s="263"/>
      <c r="B90" s="264"/>
      <c r="C90" s="290"/>
      <c r="D90" s="291"/>
      <c r="E90" s="112">
        <v>1</v>
      </c>
      <c r="F90" s="112" t="s">
        <v>26</v>
      </c>
      <c r="G90" s="118" t="s">
        <v>401</v>
      </c>
      <c r="H90" s="112" t="s">
        <v>44</v>
      </c>
      <c r="I90" s="34" t="s">
        <v>171</v>
      </c>
      <c r="J90" s="35" t="s">
        <v>172</v>
      </c>
      <c r="K90" s="288"/>
      <c r="L90" s="38"/>
      <c r="M90" s="136">
        <f t="shared" si="5"/>
        <v>0</v>
      </c>
      <c r="N90" s="49"/>
    </row>
    <row r="91" spans="1:14" ht="15" hidden="1" thickBot="1">
      <c r="A91" s="263"/>
      <c r="B91" s="264"/>
      <c r="C91" s="290"/>
      <c r="D91" s="291"/>
      <c r="E91" s="112">
        <v>1</v>
      </c>
      <c r="F91" s="112" t="s">
        <v>26</v>
      </c>
      <c r="G91" s="118" t="s">
        <v>401</v>
      </c>
      <c r="H91" s="112" t="s">
        <v>44</v>
      </c>
      <c r="I91" s="34" t="s">
        <v>173</v>
      </c>
      <c r="J91" s="35" t="s">
        <v>174</v>
      </c>
      <c r="K91" s="288"/>
      <c r="L91" s="38"/>
      <c r="M91" s="136">
        <f t="shared" si="5"/>
        <v>0</v>
      </c>
      <c r="N91" s="49"/>
    </row>
    <row r="92" spans="1:14" ht="15" hidden="1" thickBot="1">
      <c r="A92" s="263"/>
      <c r="B92" s="264"/>
      <c r="C92" s="290"/>
      <c r="D92" s="291"/>
      <c r="E92" s="112">
        <v>1</v>
      </c>
      <c r="F92" s="112" t="s">
        <v>26</v>
      </c>
      <c r="G92" s="118" t="s">
        <v>401</v>
      </c>
      <c r="H92" s="112" t="s">
        <v>44</v>
      </c>
      <c r="I92" s="34" t="s">
        <v>175</v>
      </c>
      <c r="J92" s="35" t="s">
        <v>176</v>
      </c>
      <c r="K92" s="288"/>
      <c r="L92" s="38"/>
      <c r="M92" s="136">
        <f t="shared" ref="M92:M105" si="6">+L92/SUM($L$27:$L$105)</f>
        <v>0</v>
      </c>
      <c r="N92" s="49"/>
    </row>
    <row r="93" spans="1:14" ht="15" hidden="1" thickBot="1">
      <c r="A93" s="263"/>
      <c r="B93" s="264"/>
      <c r="C93" s="290"/>
      <c r="D93" s="291"/>
      <c r="E93" s="112">
        <v>1</v>
      </c>
      <c r="F93" s="112" t="s">
        <v>26</v>
      </c>
      <c r="G93" s="118" t="s">
        <v>401</v>
      </c>
      <c r="H93" s="112" t="s">
        <v>44</v>
      </c>
      <c r="I93" s="34" t="s">
        <v>177</v>
      </c>
      <c r="J93" s="35" t="s">
        <v>178</v>
      </c>
      <c r="K93" s="288"/>
      <c r="L93" s="38"/>
      <c r="M93" s="136">
        <f t="shared" si="6"/>
        <v>0</v>
      </c>
      <c r="N93" s="49"/>
    </row>
    <row r="94" spans="1:14" ht="15" hidden="1" thickBot="1">
      <c r="A94" s="263"/>
      <c r="B94" s="264"/>
      <c r="C94" s="290"/>
      <c r="D94" s="291"/>
      <c r="E94" s="112">
        <v>1</v>
      </c>
      <c r="F94" s="112" t="s">
        <v>26</v>
      </c>
      <c r="G94" s="118" t="s">
        <v>401</v>
      </c>
      <c r="H94" s="112" t="s">
        <v>44</v>
      </c>
      <c r="I94" s="34" t="s">
        <v>179</v>
      </c>
      <c r="J94" s="35" t="s">
        <v>180</v>
      </c>
      <c r="K94" s="288"/>
      <c r="L94" s="38"/>
      <c r="M94" s="136">
        <f t="shared" si="6"/>
        <v>0</v>
      </c>
      <c r="N94" s="49"/>
    </row>
    <row r="95" spans="1:14" ht="15" hidden="1" thickBot="1">
      <c r="A95" s="263"/>
      <c r="B95" s="264"/>
      <c r="C95" s="290"/>
      <c r="D95" s="291"/>
      <c r="E95" s="112">
        <v>1</v>
      </c>
      <c r="F95" s="112" t="s">
        <v>26</v>
      </c>
      <c r="G95" s="118" t="s">
        <v>401</v>
      </c>
      <c r="H95" s="112" t="s">
        <v>44</v>
      </c>
      <c r="I95" s="34" t="s">
        <v>181</v>
      </c>
      <c r="J95" s="35" t="s">
        <v>182</v>
      </c>
      <c r="K95" s="288"/>
      <c r="L95" s="38"/>
      <c r="M95" s="136">
        <f t="shared" si="6"/>
        <v>0</v>
      </c>
      <c r="N95" s="49"/>
    </row>
    <row r="96" spans="1:14" ht="15" hidden="1" thickBot="1">
      <c r="A96" s="263"/>
      <c r="B96" s="264"/>
      <c r="C96" s="290"/>
      <c r="D96" s="291"/>
      <c r="E96" s="112">
        <v>1</v>
      </c>
      <c r="F96" s="112" t="s">
        <v>26</v>
      </c>
      <c r="G96" s="118" t="s">
        <v>401</v>
      </c>
      <c r="H96" s="112" t="s">
        <v>44</v>
      </c>
      <c r="I96" s="34" t="s">
        <v>183</v>
      </c>
      <c r="J96" s="35" t="s">
        <v>184</v>
      </c>
      <c r="K96" s="288"/>
      <c r="L96" s="38"/>
      <c r="M96" s="136">
        <f t="shared" si="6"/>
        <v>0</v>
      </c>
      <c r="N96" s="49"/>
    </row>
    <row r="97" spans="1:14" ht="15" hidden="1" thickBot="1">
      <c r="A97" s="263"/>
      <c r="B97" s="264"/>
      <c r="C97" s="290"/>
      <c r="D97" s="291"/>
      <c r="E97" s="112">
        <v>1</v>
      </c>
      <c r="F97" s="112" t="s">
        <v>26</v>
      </c>
      <c r="G97" s="118" t="s">
        <v>401</v>
      </c>
      <c r="H97" s="112" t="s">
        <v>44</v>
      </c>
      <c r="I97" s="34" t="s">
        <v>185</v>
      </c>
      <c r="J97" s="35" t="s">
        <v>186</v>
      </c>
      <c r="K97" s="288"/>
      <c r="L97" s="38"/>
      <c r="M97" s="136">
        <f t="shared" si="6"/>
        <v>0</v>
      </c>
      <c r="N97" s="49"/>
    </row>
    <row r="98" spans="1:14" ht="15" hidden="1" thickBot="1">
      <c r="A98" s="263"/>
      <c r="B98" s="264"/>
      <c r="C98" s="290"/>
      <c r="D98" s="291"/>
      <c r="E98" s="112">
        <v>1</v>
      </c>
      <c r="F98" s="112" t="s">
        <v>26</v>
      </c>
      <c r="G98" s="118" t="s">
        <v>401</v>
      </c>
      <c r="H98" s="112" t="s">
        <v>44</v>
      </c>
      <c r="I98" s="34" t="s">
        <v>187</v>
      </c>
      <c r="J98" s="35" t="s">
        <v>188</v>
      </c>
      <c r="K98" s="288"/>
      <c r="L98" s="38"/>
      <c r="M98" s="136">
        <f t="shared" si="6"/>
        <v>0</v>
      </c>
      <c r="N98" s="49"/>
    </row>
    <row r="99" spans="1:14" ht="15" hidden="1" thickBot="1">
      <c r="A99" s="263"/>
      <c r="B99" s="264"/>
      <c r="C99" s="290"/>
      <c r="D99" s="291"/>
      <c r="E99" s="112">
        <v>1</v>
      </c>
      <c r="F99" s="112" t="s">
        <v>26</v>
      </c>
      <c r="G99" s="118" t="s">
        <v>401</v>
      </c>
      <c r="H99" s="112" t="s">
        <v>44</v>
      </c>
      <c r="I99" s="34" t="s">
        <v>189</v>
      </c>
      <c r="J99" s="35" t="s">
        <v>190</v>
      </c>
      <c r="K99" s="288"/>
      <c r="L99" s="38"/>
      <c r="M99" s="136">
        <f t="shared" si="6"/>
        <v>0</v>
      </c>
      <c r="N99" s="49"/>
    </row>
    <row r="100" spans="1:14" ht="15" hidden="1" thickBot="1">
      <c r="A100" s="263"/>
      <c r="B100" s="264"/>
      <c r="C100" s="290"/>
      <c r="D100" s="291"/>
      <c r="E100" s="112">
        <v>1</v>
      </c>
      <c r="F100" s="112" t="s">
        <v>26</v>
      </c>
      <c r="G100" s="118" t="s">
        <v>401</v>
      </c>
      <c r="H100" s="112" t="s">
        <v>44</v>
      </c>
      <c r="I100" s="34" t="s">
        <v>191</v>
      </c>
      <c r="J100" s="35" t="s">
        <v>192</v>
      </c>
      <c r="K100" s="288"/>
      <c r="L100" s="38"/>
      <c r="M100" s="136">
        <f t="shared" si="6"/>
        <v>0</v>
      </c>
      <c r="N100" s="49"/>
    </row>
    <row r="101" spans="1:14" ht="15" hidden="1" thickBot="1">
      <c r="A101" s="263"/>
      <c r="B101" s="264"/>
      <c r="C101" s="290"/>
      <c r="D101" s="291"/>
      <c r="E101" s="112">
        <v>1</v>
      </c>
      <c r="F101" s="112" t="s">
        <v>26</v>
      </c>
      <c r="G101" s="118" t="s">
        <v>401</v>
      </c>
      <c r="H101" s="112" t="s">
        <v>44</v>
      </c>
      <c r="I101" s="34" t="s">
        <v>193</v>
      </c>
      <c r="J101" s="35" t="s">
        <v>194</v>
      </c>
      <c r="K101" s="288"/>
      <c r="L101" s="38"/>
      <c r="M101" s="136">
        <f t="shared" si="6"/>
        <v>0</v>
      </c>
      <c r="N101" s="49"/>
    </row>
    <row r="102" spans="1:14" ht="15" hidden="1" thickBot="1">
      <c r="A102" s="263"/>
      <c r="B102" s="264"/>
      <c r="C102" s="290"/>
      <c r="D102" s="291"/>
      <c r="E102" s="112">
        <v>1</v>
      </c>
      <c r="F102" s="112" t="s">
        <v>26</v>
      </c>
      <c r="G102" s="118" t="s">
        <v>401</v>
      </c>
      <c r="H102" s="112" t="s">
        <v>44</v>
      </c>
      <c r="I102" s="34" t="s">
        <v>195</v>
      </c>
      <c r="J102" s="35" t="s">
        <v>196</v>
      </c>
      <c r="K102" s="288"/>
      <c r="L102" s="38"/>
      <c r="M102" s="136">
        <f t="shared" si="6"/>
        <v>0</v>
      </c>
      <c r="N102" s="49"/>
    </row>
    <row r="103" spans="1:14" ht="15" hidden="1" thickBot="1">
      <c r="A103" s="263"/>
      <c r="B103" s="264"/>
      <c r="C103" s="290"/>
      <c r="D103" s="291"/>
      <c r="E103" s="112">
        <v>1</v>
      </c>
      <c r="F103" s="112" t="s">
        <v>26</v>
      </c>
      <c r="G103" s="118" t="s">
        <v>401</v>
      </c>
      <c r="H103" s="112" t="s">
        <v>44</v>
      </c>
      <c r="I103" s="34" t="s">
        <v>197</v>
      </c>
      <c r="J103" s="35" t="s">
        <v>198</v>
      </c>
      <c r="K103" s="288"/>
      <c r="L103" s="38"/>
      <c r="M103" s="136">
        <f t="shared" si="6"/>
        <v>0</v>
      </c>
      <c r="N103" s="49"/>
    </row>
    <row r="104" spans="1:14" ht="15" hidden="1" thickBot="1">
      <c r="A104" s="263"/>
      <c r="B104" s="264"/>
      <c r="C104" s="290"/>
      <c r="D104" s="291"/>
      <c r="E104" s="112">
        <v>1</v>
      </c>
      <c r="F104" s="112" t="s">
        <v>26</v>
      </c>
      <c r="G104" s="118" t="s">
        <v>401</v>
      </c>
      <c r="H104" s="112" t="s">
        <v>44</v>
      </c>
      <c r="I104" s="34" t="s">
        <v>199</v>
      </c>
      <c r="J104" s="35" t="s">
        <v>200</v>
      </c>
      <c r="K104" s="288"/>
      <c r="L104" s="38"/>
      <c r="M104" s="136">
        <f t="shared" si="6"/>
        <v>0</v>
      </c>
      <c r="N104" s="49"/>
    </row>
    <row r="105" spans="1:14" ht="15" hidden="1" thickBot="1">
      <c r="A105" s="263"/>
      <c r="B105" s="264"/>
      <c r="C105" s="290"/>
      <c r="D105" s="291"/>
      <c r="E105" s="112">
        <v>1</v>
      </c>
      <c r="F105" s="112" t="s">
        <v>26</v>
      </c>
      <c r="G105" s="118" t="s">
        <v>401</v>
      </c>
      <c r="H105" s="112" t="s">
        <v>44</v>
      </c>
      <c r="I105" s="34" t="s">
        <v>201</v>
      </c>
      <c r="J105" s="35" t="s">
        <v>202</v>
      </c>
      <c r="K105" s="289"/>
      <c r="L105" s="40"/>
      <c r="M105" s="137">
        <f t="shared" si="6"/>
        <v>0</v>
      </c>
      <c r="N105" s="50"/>
    </row>
    <row r="106" spans="1:14" ht="15.75" hidden="1" customHeight="1" thickBot="1">
      <c r="A106" s="260">
        <v>3</v>
      </c>
      <c r="B106" s="303" t="s">
        <v>203</v>
      </c>
      <c r="C106" s="296" t="s">
        <v>402</v>
      </c>
      <c r="D106" s="292" t="s">
        <v>204</v>
      </c>
      <c r="E106" s="112">
        <v>3</v>
      </c>
      <c r="F106" s="112" t="s">
        <v>203</v>
      </c>
      <c r="G106" s="118" t="s">
        <v>402</v>
      </c>
      <c r="H106" s="112" t="s">
        <v>204</v>
      </c>
      <c r="I106" s="51" t="s">
        <v>205</v>
      </c>
      <c r="J106" s="52" t="s">
        <v>206</v>
      </c>
      <c r="K106" s="293"/>
      <c r="L106" s="53"/>
      <c r="M106" s="139" t="e">
        <f>+L106/(+$L$106+$L$107+$L$108)</f>
        <v>#DIV/0!</v>
      </c>
      <c r="N106" s="54"/>
    </row>
    <row r="107" spans="1:14" ht="15" hidden="1" thickBot="1">
      <c r="A107" s="260"/>
      <c r="B107" s="303"/>
      <c r="C107" s="296"/>
      <c r="D107" s="292"/>
      <c r="E107" s="112">
        <v>3</v>
      </c>
      <c r="F107" s="112" t="s">
        <v>203</v>
      </c>
      <c r="G107" s="118" t="s">
        <v>402</v>
      </c>
      <c r="H107" s="112" t="s">
        <v>204</v>
      </c>
      <c r="I107" s="51" t="s">
        <v>207</v>
      </c>
      <c r="J107" s="52" t="s">
        <v>208</v>
      </c>
      <c r="K107" s="294"/>
      <c r="L107" s="55"/>
      <c r="M107" s="140" t="e">
        <f t="shared" ref="M107:M108" si="7">+L107/(+$L$106+$L$107+$L$108)</f>
        <v>#DIV/0!</v>
      </c>
      <c r="N107" s="56"/>
    </row>
    <row r="108" spans="1:14" ht="15" hidden="1" thickBot="1">
      <c r="A108" s="260"/>
      <c r="B108" s="303"/>
      <c r="C108" s="296"/>
      <c r="D108" s="292"/>
      <c r="E108" s="112">
        <v>3</v>
      </c>
      <c r="F108" s="112" t="s">
        <v>203</v>
      </c>
      <c r="G108" s="118" t="s">
        <v>402</v>
      </c>
      <c r="H108" s="112" t="s">
        <v>204</v>
      </c>
      <c r="I108" s="51" t="s">
        <v>209</v>
      </c>
      <c r="J108" s="52" t="s">
        <v>210</v>
      </c>
      <c r="K108" s="295"/>
      <c r="L108" s="57"/>
      <c r="M108" s="141" t="e">
        <f t="shared" si="7"/>
        <v>#DIV/0!</v>
      </c>
      <c r="N108" s="58"/>
    </row>
    <row r="109" spans="1:14" ht="15" hidden="1" thickBot="1">
      <c r="A109" s="260"/>
      <c r="B109" s="303"/>
      <c r="C109" s="296" t="s">
        <v>403</v>
      </c>
      <c r="D109" s="292" t="s">
        <v>211</v>
      </c>
      <c r="E109" s="112">
        <v>3</v>
      </c>
      <c r="F109" s="112" t="s">
        <v>203</v>
      </c>
      <c r="G109" s="118" t="s">
        <v>403</v>
      </c>
      <c r="H109" s="112" t="s">
        <v>211</v>
      </c>
      <c r="I109" s="51" t="s">
        <v>212</v>
      </c>
      <c r="J109" s="52" t="s">
        <v>213</v>
      </c>
      <c r="K109" s="293"/>
      <c r="L109" s="53"/>
      <c r="M109" s="139" t="e">
        <f>+L109/(+$L$109+$L$110)</f>
        <v>#DIV/0!</v>
      </c>
      <c r="N109" s="54"/>
    </row>
    <row r="110" spans="1:14" ht="15" hidden="1" thickBot="1">
      <c r="A110" s="260"/>
      <c r="B110" s="303"/>
      <c r="C110" s="296"/>
      <c r="D110" s="292"/>
      <c r="E110" s="112">
        <v>3</v>
      </c>
      <c r="F110" s="112" t="s">
        <v>203</v>
      </c>
      <c r="G110" s="118" t="s">
        <v>403</v>
      </c>
      <c r="H110" s="112" t="s">
        <v>211</v>
      </c>
      <c r="I110" s="51" t="s">
        <v>214</v>
      </c>
      <c r="J110" s="52" t="s">
        <v>215</v>
      </c>
      <c r="K110" s="295"/>
      <c r="L110" s="57"/>
      <c r="M110" s="141" t="e">
        <f>+L110/(+$L$109+$L$110)</f>
        <v>#DIV/0!</v>
      </c>
      <c r="N110" s="58"/>
    </row>
    <row r="111" spans="1:14" ht="15" hidden="1" thickBot="1">
      <c r="A111" s="260"/>
      <c r="B111" s="303"/>
      <c r="C111" s="296" t="s">
        <v>404</v>
      </c>
      <c r="D111" s="292" t="s">
        <v>216</v>
      </c>
      <c r="E111" s="112">
        <v>3</v>
      </c>
      <c r="F111" s="112" t="s">
        <v>203</v>
      </c>
      <c r="G111" s="118" t="s">
        <v>404</v>
      </c>
      <c r="H111" s="112" t="s">
        <v>216</v>
      </c>
      <c r="I111" s="51" t="s">
        <v>217</v>
      </c>
      <c r="J111" s="52" t="s">
        <v>218</v>
      </c>
      <c r="K111" s="293"/>
      <c r="L111" s="53"/>
      <c r="M111" s="139" t="e">
        <f>+L111/(+$L$111+$L$112)</f>
        <v>#DIV/0!</v>
      </c>
      <c r="N111" s="54"/>
    </row>
    <row r="112" spans="1:14" ht="15" hidden="1" thickBot="1">
      <c r="A112" s="260"/>
      <c r="B112" s="303"/>
      <c r="C112" s="296"/>
      <c r="D112" s="292"/>
      <c r="E112" s="112">
        <v>3</v>
      </c>
      <c r="F112" s="112" t="s">
        <v>203</v>
      </c>
      <c r="G112" s="118" t="s">
        <v>404</v>
      </c>
      <c r="H112" s="112" t="s">
        <v>216</v>
      </c>
      <c r="I112" s="51" t="s">
        <v>219</v>
      </c>
      <c r="J112" s="52" t="s">
        <v>220</v>
      </c>
      <c r="K112" s="295"/>
      <c r="L112" s="57"/>
      <c r="M112" s="141" t="e">
        <f>+L112/(+$L$111+$L$112)</f>
        <v>#DIV/0!</v>
      </c>
      <c r="N112" s="58"/>
    </row>
    <row r="113" spans="1:14" ht="15" hidden="1" thickBot="1">
      <c r="A113" s="260"/>
      <c r="B113" s="303"/>
      <c r="C113" s="296" t="s">
        <v>405</v>
      </c>
      <c r="D113" s="292" t="s">
        <v>221</v>
      </c>
      <c r="E113" s="112">
        <v>3</v>
      </c>
      <c r="F113" s="112" t="s">
        <v>203</v>
      </c>
      <c r="G113" s="118" t="s">
        <v>405</v>
      </c>
      <c r="H113" s="112" t="s">
        <v>221</v>
      </c>
      <c r="I113" s="51" t="s">
        <v>222</v>
      </c>
      <c r="J113" s="52" t="s">
        <v>223</v>
      </c>
      <c r="K113" s="293"/>
      <c r="L113" s="53"/>
      <c r="M113" s="139" t="e">
        <f>+L113/(+$L$113+$L$114)</f>
        <v>#DIV/0!</v>
      </c>
      <c r="N113" s="54"/>
    </row>
    <row r="114" spans="1:14" ht="15" hidden="1" thickBot="1">
      <c r="A114" s="260"/>
      <c r="B114" s="303"/>
      <c r="C114" s="296"/>
      <c r="D114" s="292"/>
      <c r="E114" s="112">
        <v>3</v>
      </c>
      <c r="F114" s="112" t="s">
        <v>203</v>
      </c>
      <c r="G114" s="118" t="s">
        <v>405</v>
      </c>
      <c r="H114" s="112" t="s">
        <v>221</v>
      </c>
      <c r="I114" s="51" t="s">
        <v>224</v>
      </c>
      <c r="J114" s="52" t="s">
        <v>225</v>
      </c>
      <c r="K114" s="295"/>
      <c r="L114" s="57"/>
      <c r="M114" s="141" t="e">
        <f>+L114/(+$L$113+$L$114)</f>
        <v>#DIV/0!</v>
      </c>
      <c r="N114" s="58"/>
    </row>
    <row r="115" spans="1:14" ht="15" hidden="1" thickBot="1">
      <c r="A115" s="260"/>
      <c r="B115" s="303"/>
      <c r="C115" s="296" t="s">
        <v>406</v>
      </c>
      <c r="D115" s="292" t="s">
        <v>226</v>
      </c>
      <c r="E115" s="112">
        <v>3</v>
      </c>
      <c r="F115" s="112" t="s">
        <v>203</v>
      </c>
      <c r="G115" s="118" t="s">
        <v>406</v>
      </c>
      <c r="H115" s="112" t="s">
        <v>226</v>
      </c>
      <c r="I115" s="51" t="s">
        <v>227</v>
      </c>
      <c r="J115" s="52" t="s">
        <v>228</v>
      </c>
      <c r="K115" s="293"/>
      <c r="L115" s="53"/>
      <c r="M115" s="139" t="e">
        <f>+L115/(+$L$115+$L$116)</f>
        <v>#DIV/0!</v>
      </c>
      <c r="N115" s="54"/>
    </row>
    <row r="116" spans="1:14" ht="15" hidden="1" thickBot="1">
      <c r="A116" s="260"/>
      <c r="B116" s="303"/>
      <c r="C116" s="296"/>
      <c r="D116" s="292"/>
      <c r="E116" s="112">
        <v>3</v>
      </c>
      <c r="F116" s="112" t="s">
        <v>203</v>
      </c>
      <c r="G116" s="118" t="s">
        <v>406</v>
      </c>
      <c r="H116" s="112" t="s">
        <v>226</v>
      </c>
      <c r="I116" s="51" t="s">
        <v>229</v>
      </c>
      <c r="J116" s="52" t="s">
        <v>230</v>
      </c>
      <c r="K116" s="295"/>
      <c r="L116" s="57"/>
      <c r="M116" s="141" t="e">
        <f>+L116/(+$L$115+$L$116)</f>
        <v>#DIV/0!</v>
      </c>
      <c r="N116" s="58"/>
    </row>
    <row r="117" spans="1:14" ht="15" thickBot="1">
      <c r="A117" s="260"/>
      <c r="B117" s="303"/>
      <c r="C117" s="296" t="s">
        <v>407</v>
      </c>
      <c r="D117" s="292" t="s">
        <v>231</v>
      </c>
      <c r="E117" s="112">
        <v>3</v>
      </c>
      <c r="F117" s="112" t="s">
        <v>203</v>
      </c>
      <c r="G117" s="118" t="s">
        <v>407</v>
      </c>
      <c r="H117" s="112" t="s">
        <v>231</v>
      </c>
      <c r="I117" s="51" t="s">
        <v>232</v>
      </c>
      <c r="J117" s="52" t="s">
        <v>233</v>
      </c>
      <c r="K117" s="293">
        <f>'[1]12 - Gastos y costos 2010'!$N$33</f>
        <v>6244814146</v>
      </c>
      <c r="L117" s="53"/>
      <c r="M117" s="139"/>
      <c r="N117" s="54"/>
    </row>
    <row r="118" spans="1:14" ht="15" thickBot="1">
      <c r="A118" s="260"/>
      <c r="B118" s="303"/>
      <c r="C118" s="296"/>
      <c r="D118" s="292"/>
      <c r="E118" s="112">
        <v>3</v>
      </c>
      <c r="F118" s="112" t="s">
        <v>203</v>
      </c>
      <c r="G118" s="118" t="s">
        <v>407</v>
      </c>
      <c r="H118" s="112" t="s">
        <v>231</v>
      </c>
      <c r="I118" s="51" t="s">
        <v>234</v>
      </c>
      <c r="J118" s="52" t="s">
        <v>235</v>
      </c>
      <c r="K118" s="294"/>
      <c r="L118" s="55"/>
      <c r="M118" s="140"/>
      <c r="N118" s="56"/>
    </row>
    <row r="119" spans="1:14" ht="15" thickBot="1">
      <c r="A119" s="260"/>
      <c r="B119" s="303"/>
      <c r="C119" s="296"/>
      <c r="D119" s="292"/>
      <c r="E119" s="112">
        <v>3</v>
      </c>
      <c r="F119" s="112" t="s">
        <v>203</v>
      </c>
      <c r="G119" s="118" t="s">
        <v>407</v>
      </c>
      <c r="H119" s="112" t="s">
        <v>231</v>
      </c>
      <c r="I119" s="51" t="s">
        <v>236</v>
      </c>
      <c r="J119" s="52" t="s">
        <v>237</v>
      </c>
      <c r="K119" s="294"/>
      <c r="L119" s="55">
        <f>'[2]5 -Produccion '!$Z$120</f>
        <v>490184.34</v>
      </c>
      <c r="M119" s="140">
        <f t="shared" ref="M119:M120" si="8">+L119/(+$L$117+$L$118+$L$119+$L$120)</f>
        <v>0.26838963864632032</v>
      </c>
      <c r="N119" s="56">
        <f>K117/'[2]5 -Produccion '!$K$120</f>
        <v>136824.65647115532</v>
      </c>
    </row>
    <row r="120" spans="1:14" ht="15" thickBot="1">
      <c r="A120" s="260"/>
      <c r="B120" s="303"/>
      <c r="C120" s="296"/>
      <c r="D120" s="292"/>
      <c r="E120" s="112">
        <v>3</v>
      </c>
      <c r="F120" s="112" t="s">
        <v>203</v>
      </c>
      <c r="G120" s="118" t="s">
        <v>407</v>
      </c>
      <c r="H120" s="112" t="s">
        <v>231</v>
      </c>
      <c r="I120" s="51" t="s">
        <v>238</v>
      </c>
      <c r="J120" s="52" t="s">
        <v>239</v>
      </c>
      <c r="K120" s="295"/>
      <c r="L120" s="57">
        <f>'[2]5 -Produccion '!$Z$121</f>
        <v>1336206.3600000001</v>
      </c>
      <c r="M120" s="141">
        <f t="shared" si="8"/>
        <v>0.73161036135367963</v>
      </c>
      <c r="N120" s="58">
        <f>K117/('[2]5 -Produccion '!$K$120+'[2]5 -Produccion '!$K$121)</f>
        <v>36722.320108200285</v>
      </c>
    </row>
    <row r="121" spans="1:14" ht="15" hidden="1" thickBot="1">
      <c r="A121" s="260"/>
      <c r="B121" s="303"/>
      <c r="C121" s="296" t="s">
        <v>408</v>
      </c>
      <c r="D121" s="292" t="s">
        <v>240</v>
      </c>
      <c r="E121" s="112">
        <v>3</v>
      </c>
      <c r="F121" s="112" t="s">
        <v>203</v>
      </c>
      <c r="G121" s="118" t="s">
        <v>408</v>
      </c>
      <c r="H121" s="112" t="s">
        <v>240</v>
      </c>
      <c r="I121" s="51" t="s">
        <v>241</v>
      </c>
      <c r="J121" s="52" t="s">
        <v>242</v>
      </c>
      <c r="K121" s="293"/>
      <c r="L121" s="53"/>
      <c r="M121" s="139" t="e">
        <f>+L121/(+$L$121+$L$122)</f>
        <v>#DIV/0!</v>
      </c>
      <c r="N121" s="54"/>
    </row>
    <row r="122" spans="1:14" ht="15" hidden="1" thickBot="1">
      <c r="A122" s="260"/>
      <c r="B122" s="303"/>
      <c r="C122" s="296"/>
      <c r="D122" s="292"/>
      <c r="E122" s="112">
        <v>3</v>
      </c>
      <c r="F122" s="112" t="s">
        <v>203</v>
      </c>
      <c r="G122" s="118" t="s">
        <v>408</v>
      </c>
      <c r="H122" s="112" t="s">
        <v>240</v>
      </c>
      <c r="I122" s="51" t="s">
        <v>243</v>
      </c>
      <c r="J122" s="52" t="s">
        <v>244</v>
      </c>
      <c r="K122" s="295"/>
      <c r="L122" s="57"/>
      <c r="M122" s="141" t="e">
        <f>+L122/(+$L$121+$L$122)</f>
        <v>#DIV/0!</v>
      </c>
      <c r="N122" s="58"/>
    </row>
    <row r="123" spans="1:14" ht="15.75" hidden="1" customHeight="1" thickBot="1">
      <c r="A123" s="259">
        <v>4</v>
      </c>
      <c r="B123" s="297" t="s">
        <v>245</v>
      </c>
      <c r="C123" s="59" t="s">
        <v>409</v>
      </c>
      <c r="D123" s="65" t="s">
        <v>246</v>
      </c>
      <c r="E123" s="112">
        <v>4</v>
      </c>
      <c r="F123" s="112" t="s">
        <v>245</v>
      </c>
      <c r="G123" s="118" t="str">
        <f t="shared" ref="G123:H123" si="9">C123</f>
        <v>4.1</v>
      </c>
      <c r="H123" s="112" t="str">
        <f t="shared" si="9"/>
        <v>Salas de parto</v>
      </c>
      <c r="I123" s="60">
        <v>238</v>
      </c>
      <c r="J123" s="61" t="s">
        <v>247</v>
      </c>
      <c r="K123" s="62"/>
      <c r="L123" s="63"/>
      <c r="M123" s="142" t="e">
        <f>+L123/L123</f>
        <v>#DIV/0!</v>
      </c>
      <c r="N123" s="64"/>
    </row>
    <row r="124" spans="1:14" ht="15" hidden="1" thickBot="1">
      <c r="A124" s="259"/>
      <c r="B124" s="297"/>
      <c r="C124" s="298" t="s">
        <v>410</v>
      </c>
      <c r="D124" s="299" t="s">
        <v>248</v>
      </c>
      <c r="E124" s="112">
        <v>4</v>
      </c>
      <c r="F124" s="112" t="s">
        <v>245</v>
      </c>
      <c r="G124" s="118" t="s">
        <v>410</v>
      </c>
      <c r="H124" s="112" t="s">
        <v>248</v>
      </c>
      <c r="I124" s="60">
        <v>239</v>
      </c>
      <c r="J124" s="61" t="s">
        <v>249</v>
      </c>
      <c r="K124" s="300"/>
      <c r="L124" s="66"/>
      <c r="M124" s="143" t="e">
        <f>+L124/(SUM($L$124:$L$159))</f>
        <v>#DIV/0!</v>
      </c>
      <c r="N124" s="67"/>
    </row>
    <row r="125" spans="1:14" ht="15" hidden="1" thickBot="1">
      <c r="A125" s="259"/>
      <c r="B125" s="297"/>
      <c r="C125" s="298"/>
      <c r="D125" s="299"/>
      <c r="E125" s="112">
        <v>4</v>
      </c>
      <c r="F125" s="112" t="s">
        <v>245</v>
      </c>
      <c r="G125" s="118" t="s">
        <v>410</v>
      </c>
      <c r="H125" s="112" t="s">
        <v>248</v>
      </c>
      <c r="I125" s="60" t="s">
        <v>250</v>
      </c>
      <c r="J125" s="68" t="s">
        <v>144</v>
      </c>
      <c r="K125" s="301"/>
      <c r="L125" s="69"/>
      <c r="M125" s="144" t="e">
        <f t="shared" ref="M125:M159" si="10">+L125/(SUM($L$124:$L$159))</f>
        <v>#DIV/0!</v>
      </c>
      <c r="N125" s="70"/>
    </row>
    <row r="126" spans="1:14" ht="15" hidden="1" thickBot="1">
      <c r="A126" s="259"/>
      <c r="B126" s="297"/>
      <c r="C126" s="298"/>
      <c r="D126" s="299"/>
      <c r="E126" s="112">
        <v>4</v>
      </c>
      <c r="F126" s="112" t="s">
        <v>245</v>
      </c>
      <c r="G126" s="118" t="s">
        <v>410</v>
      </c>
      <c r="H126" s="112" t="s">
        <v>248</v>
      </c>
      <c r="I126" s="60" t="s">
        <v>251</v>
      </c>
      <c r="J126" s="68" t="s">
        <v>50</v>
      </c>
      <c r="K126" s="301"/>
      <c r="L126" s="69"/>
      <c r="M126" s="144" t="e">
        <f t="shared" si="10"/>
        <v>#DIV/0!</v>
      </c>
      <c r="N126" s="70"/>
    </row>
    <row r="127" spans="1:14" ht="15" hidden="1" thickBot="1">
      <c r="A127" s="259"/>
      <c r="B127" s="297"/>
      <c r="C127" s="298"/>
      <c r="D127" s="299"/>
      <c r="E127" s="112">
        <v>4</v>
      </c>
      <c r="F127" s="112" t="s">
        <v>245</v>
      </c>
      <c r="G127" s="118" t="s">
        <v>410</v>
      </c>
      <c r="H127" s="112" t="s">
        <v>248</v>
      </c>
      <c r="I127" s="60" t="s">
        <v>252</v>
      </c>
      <c r="J127" s="68" t="s">
        <v>52</v>
      </c>
      <c r="K127" s="301"/>
      <c r="L127" s="69"/>
      <c r="M127" s="144" t="e">
        <f t="shared" si="10"/>
        <v>#DIV/0!</v>
      </c>
      <c r="N127" s="70"/>
    </row>
    <row r="128" spans="1:14" ht="15.75" hidden="1" customHeight="1" thickBot="1">
      <c r="A128" s="259"/>
      <c r="B128" s="297"/>
      <c r="C128" s="298"/>
      <c r="D128" s="299"/>
      <c r="E128" s="112">
        <v>4</v>
      </c>
      <c r="F128" s="112" t="s">
        <v>245</v>
      </c>
      <c r="G128" s="118" t="s">
        <v>410</v>
      </c>
      <c r="H128" s="112" t="s">
        <v>248</v>
      </c>
      <c r="I128" s="60" t="s">
        <v>253</v>
      </c>
      <c r="J128" s="68" t="s">
        <v>254</v>
      </c>
      <c r="K128" s="301"/>
      <c r="L128" s="69"/>
      <c r="M128" s="144" t="e">
        <f t="shared" si="10"/>
        <v>#DIV/0!</v>
      </c>
      <c r="N128" s="70"/>
    </row>
    <row r="129" spans="1:14" ht="15.75" hidden="1" customHeight="1" thickBot="1">
      <c r="A129" s="259"/>
      <c r="B129" s="297"/>
      <c r="C129" s="298"/>
      <c r="D129" s="299"/>
      <c r="E129" s="112">
        <v>4</v>
      </c>
      <c r="F129" s="112" t="s">
        <v>245</v>
      </c>
      <c r="G129" s="118" t="s">
        <v>410</v>
      </c>
      <c r="H129" s="112" t="s">
        <v>248</v>
      </c>
      <c r="I129" s="60" t="s">
        <v>255</v>
      </c>
      <c r="J129" s="68" t="s">
        <v>256</v>
      </c>
      <c r="K129" s="301"/>
      <c r="L129" s="69"/>
      <c r="M129" s="144" t="e">
        <f t="shared" si="10"/>
        <v>#DIV/0!</v>
      </c>
      <c r="N129" s="70"/>
    </row>
    <row r="130" spans="1:14" ht="15" hidden="1" thickBot="1">
      <c r="A130" s="259"/>
      <c r="B130" s="297"/>
      <c r="C130" s="298"/>
      <c r="D130" s="299"/>
      <c r="E130" s="112">
        <v>4</v>
      </c>
      <c r="F130" s="112" t="s">
        <v>245</v>
      </c>
      <c r="G130" s="118" t="s">
        <v>410</v>
      </c>
      <c r="H130" s="112" t="s">
        <v>248</v>
      </c>
      <c r="I130" s="60" t="s">
        <v>257</v>
      </c>
      <c r="J130" s="68" t="s">
        <v>54</v>
      </c>
      <c r="K130" s="301"/>
      <c r="L130" s="69"/>
      <c r="M130" s="144" t="e">
        <f t="shared" si="10"/>
        <v>#DIV/0!</v>
      </c>
      <c r="N130" s="70"/>
    </row>
    <row r="131" spans="1:14" ht="15" hidden="1" thickBot="1">
      <c r="A131" s="259"/>
      <c r="B131" s="297"/>
      <c r="C131" s="298"/>
      <c r="D131" s="299"/>
      <c r="E131" s="112">
        <v>4</v>
      </c>
      <c r="F131" s="112" t="s">
        <v>245</v>
      </c>
      <c r="G131" s="118" t="s">
        <v>410</v>
      </c>
      <c r="H131" s="112" t="s">
        <v>248</v>
      </c>
      <c r="I131" s="60" t="s">
        <v>258</v>
      </c>
      <c r="J131" s="68" t="s">
        <v>259</v>
      </c>
      <c r="K131" s="301"/>
      <c r="L131" s="69"/>
      <c r="M131" s="144" t="e">
        <f t="shared" si="10"/>
        <v>#DIV/0!</v>
      </c>
      <c r="N131" s="70"/>
    </row>
    <row r="132" spans="1:14" ht="15" hidden="1" thickBot="1">
      <c r="A132" s="259"/>
      <c r="B132" s="297"/>
      <c r="C132" s="298"/>
      <c r="D132" s="299"/>
      <c r="E132" s="112">
        <v>4</v>
      </c>
      <c r="F132" s="112" t="s">
        <v>245</v>
      </c>
      <c r="G132" s="118" t="s">
        <v>410</v>
      </c>
      <c r="H132" s="112" t="s">
        <v>248</v>
      </c>
      <c r="I132" s="60" t="s">
        <v>260</v>
      </c>
      <c r="J132" s="68" t="s">
        <v>261</v>
      </c>
      <c r="K132" s="301"/>
      <c r="L132" s="69"/>
      <c r="M132" s="144" t="e">
        <f t="shared" si="10"/>
        <v>#DIV/0!</v>
      </c>
      <c r="N132" s="70"/>
    </row>
    <row r="133" spans="1:14" ht="15" hidden="1" thickBot="1">
      <c r="A133" s="259"/>
      <c r="B133" s="297"/>
      <c r="C133" s="298"/>
      <c r="D133" s="299"/>
      <c r="E133" s="112">
        <v>4</v>
      </c>
      <c r="F133" s="112" t="s">
        <v>245</v>
      </c>
      <c r="G133" s="118" t="s">
        <v>410</v>
      </c>
      <c r="H133" s="112" t="s">
        <v>248</v>
      </c>
      <c r="I133" s="60" t="s">
        <v>262</v>
      </c>
      <c r="J133" s="68" t="s">
        <v>263</v>
      </c>
      <c r="K133" s="301"/>
      <c r="L133" s="69"/>
      <c r="M133" s="144" t="e">
        <f t="shared" si="10"/>
        <v>#DIV/0!</v>
      </c>
      <c r="N133" s="70"/>
    </row>
    <row r="134" spans="1:14" ht="15" hidden="1" thickBot="1">
      <c r="A134" s="259"/>
      <c r="B134" s="297"/>
      <c r="C134" s="298"/>
      <c r="D134" s="299"/>
      <c r="E134" s="112">
        <v>4</v>
      </c>
      <c r="F134" s="112" t="s">
        <v>245</v>
      </c>
      <c r="G134" s="118" t="s">
        <v>410</v>
      </c>
      <c r="H134" s="112" t="s">
        <v>248</v>
      </c>
      <c r="I134" s="60" t="s">
        <v>264</v>
      </c>
      <c r="J134" s="68" t="s">
        <v>164</v>
      </c>
      <c r="K134" s="301"/>
      <c r="L134" s="69"/>
      <c r="M134" s="144" t="e">
        <f t="shared" si="10"/>
        <v>#DIV/0!</v>
      </c>
      <c r="N134" s="70"/>
    </row>
    <row r="135" spans="1:14" ht="15" hidden="1" thickBot="1">
      <c r="A135" s="259"/>
      <c r="B135" s="297"/>
      <c r="C135" s="298"/>
      <c r="D135" s="299"/>
      <c r="E135" s="112">
        <v>4</v>
      </c>
      <c r="F135" s="112" t="s">
        <v>245</v>
      </c>
      <c r="G135" s="118" t="s">
        <v>410</v>
      </c>
      <c r="H135" s="112" t="s">
        <v>248</v>
      </c>
      <c r="I135" s="60" t="s">
        <v>265</v>
      </c>
      <c r="J135" s="68" t="s">
        <v>266</v>
      </c>
      <c r="K135" s="301"/>
      <c r="L135" s="69"/>
      <c r="M135" s="144" t="e">
        <f t="shared" si="10"/>
        <v>#DIV/0!</v>
      </c>
      <c r="N135" s="70"/>
    </row>
    <row r="136" spans="1:14" ht="15" hidden="1" thickBot="1">
      <c r="A136" s="259"/>
      <c r="B136" s="297"/>
      <c r="C136" s="298"/>
      <c r="D136" s="299"/>
      <c r="E136" s="112">
        <v>4</v>
      </c>
      <c r="F136" s="112" t="s">
        <v>245</v>
      </c>
      <c r="G136" s="118" t="s">
        <v>410</v>
      </c>
      <c r="H136" s="112" t="s">
        <v>248</v>
      </c>
      <c r="I136" s="60" t="s">
        <v>267</v>
      </c>
      <c r="J136" s="68" t="s">
        <v>56</v>
      </c>
      <c r="K136" s="301"/>
      <c r="L136" s="69"/>
      <c r="M136" s="144" t="e">
        <f t="shared" si="10"/>
        <v>#DIV/0!</v>
      </c>
      <c r="N136" s="70"/>
    </row>
    <row r="137" spans="1:14" ht="15" hidden="1" thickBot="1">
      <c r="A137" s="259"/>
      <c r="B137" s="297"/>
      <c r="C137" s="298"/>
      <c r="D137" s="299"/>
      <c r="E137" s="112">
        <v>4</v>
      </c>
      <c r="F137" s="112" t="s">
        <v>245</v>
      </c>
      <c r="G137" s="118" t="s">
        <v>410</v>
      </c>
      <c r="H137" s="112" t="s">
        <v>248</v>
      </c>
      <c r="I137" s="60" t="s">
        <v>268</v>
      </c>
      <c r="J137" s="68" t="s">
        <v>158</v>
      </c>
      <c r="K137" s="301"/>
      <c r="L137" s="69"/>
      <c r="M137" s="144" t="e">
        <f t="shared" si="10"/>
        <v>#DIV/0!</v>
      </c>
      <c r="N137" s="70"/>
    </row>
    <row r="138" spans="1:14" ht="15" hidden="1" thickBot="1">
      <c r="A138" s="259"/>
      <c r="B138" s="297"/>
      <c r="C138" s="298"/>
      <c r="D138" s="299"/>
      <c r="E138" s="112">
        <v>4</v>
      </c>
      <c r="F138" s="112" t="s">
        <v>245</v>
      </c>
      <c r="G138" s="118" t="s">
        <v>410</v>
      </c>
      <c r="H138" s="112" t="s">
        <v>248</v>
      </c>
      <c r="I138" s="60" t="s">
        <v>269</v>
      </c>
      <c r="J138" s="68" t="s">
        <v>270</v>
      </c>
      <c r="K138" s="301"/>
      <c r="L138" s="69"/>
      <c r="M138" s="144" t="e">
        <f t="shared" si="10"/>
        <v>#DIV/0!</v>
      </c>
      <c r="N138" s="70"/>
    </row>
    <row r="139" spans="1:14" ht="15" hidden="1" thickBot="1">
      <c r="A139" s="259"/>
      <c r="B139" s="297"/>
      <c r="C139" s="298"/>
      <c r="D139" s="299"/>
      <c r="E139" s="112">
        <v>4</v>
      </c>
      <c r="F139" s="112" t="s">
        <v>245</v>
      </c>
      <c r="G139" s="118" t="s">
        <v>410</v>
      </c>
      <c r="H139" s="112" t="s">
        <v>248</v>
      </c>
      <c r="I139" s="60" t="s">
        <v>271</v>
      </c>
      <c r="J139" s="68" t="s">
        <v>272</v>
      </c>
      <c r="K139" s="301"/>
      <c r="L139" s="69"/>
      <c r="M139" s="144" t="e">
        <f t="shared" si="10"/>
        <v>#DIV/0!</v>
      </c>
      <c r="N139" s="70"/>
    </row>
    <row r="140" spans="1:14" ht="15" hidden="1" thickBot="1">
      <c r="A140" s="259"/>
      <c r="B140" s="297"/>
      <c r="C140" s="298"/>
      <c r="D140" s="299"/>
      <c r="E140" s="112">
        <v>4</v>
      </c>
      <c r="F140" s="112" t="s">
        <v>245</v>
      </c>
      <c r="G140" s="118" t="s">
        <v>410</v>
      </c>
      <c r="H140" s="112" t="s">
        <v>248</v>
      </c>
      <c r="I140" s="60" t="s">
        <v>273</v>
      </c>
      <c r="J140" s="68" t="s">
        <v>274</v>
      </c>
      <c r="K140" s="301"/>
      <c r="L140" s="69"/>
      <c r="M140" s="144" t="e">
        <f t="shared" si="10"/>
        <v>#DIV/0!</v>
      </c>
      <c r="N140" s="70"/>
    </row>
    <row r="141" spans="1:14" ht="15" hidden="1" thickBot="1">
      <c r="A141" s="259"/>
      <c r="B141" s="297"/>
      <c r="C141" s="298"/>
      <c r="D141" s="299"/>
      <c r="E141" s="112">
        <v>4</v>
      </c>
      <c r="F141" s="112" t="s">
        <v>245</v>
      </c>
      <c r="G141" s="118" t="s">
        <v>410</v>
      </c>
      <c r="H141" s="112" t="s">
        <v>248</v>
      </c>
      <c r="I141" s="60" t="s">
        <v>275</v>
      </c>
      <c r="J141" s="68" t="s">
        <v>276</v>
      </c>
      <c r="K141" s="301"/>
      <c r="L141" s="69"/>
      <c r="M141" s="144" t="e">
        <f t="shared" si="10"/>
        <v>#DIV/0!</v>
      </c>
      <c r="N141" s="70"/>
    </row>
    <row r="142" spans="1:14" ht="15" hidden="1" thickBot="1">
      <c r="A142" s="259"/>
      <c r="B142" s="297"/>
      <c r="C142" s="298"/>
      <c r="D142" s="299"/>
      <c r="E142" s="112">
        <v>4</v>
      </c>
      <c r="F142" s="112" t="s">
        <v>245</v>
      </c>
      <c r="G142" s="118" t="s">
        <v>410</v>
      </c>
      <c r="H142" s="112" t="s">
        <v>248</v>
      </c>
      <c r="I142" s="60" t="s">
        <v>277</v>
      </c>
      <c r="J142" s="68" t="s">
        <v>278</v>
      </c>
      <c r="K142" s="301"/>
      <c r="L142" s="69"/>
      <c r="M142" s="144" t="e">
        <f t="shared" si="10"/>
        <v>#DIV/0!</v>
      </c>
      <c r="N142" s="70"/>
    </row>
    <row r="143" spans="1:14" ht="15" hidden="1" thickBot="1">
      <c r="A143" s="259"/>
      <c r="B143" s="297"/>
      <c r="C143" s="298"/>
      <c r="D143" s="299"/>
      <c r="E143" s="112">
        <v>4</v>
      </c>
      <c r="F143" s="112" t="s">
        <v>245</v>
      </c>
      <c r="G143" s="118" t="s">
        <v>410</v>
      </c>
      <c r="H143" s="112" t="s">
        <v>248</v>
      </c>
      <c r="I143" s="60" t="s">
        <v>279</v>
      </c>
      <c r="J143" s="68" t="s">
        <v>280</v>
      </c>
      <c r="K143" s="301"/>
      <c r="L143" s="69"/>
      <c r="M143" s="144" t="e">
        <f t="shared" si="10"/>
        <v>#DIV/0!</v>
      </c>
      <c r="N143" s="70"/>
    </row>
    <row r="144" spans="1:14" ht="15" hidden="1" thickBot="1">
      <c r="A144" s="259"/>
      <c r="B144" s="297"/>
      <c r="C144" s="298"/>
      <c r="D144" s="299"/>
      <c r="E144" s="112">
        <v>4</v>
      </c>
      <c r="F144" s="112" t="s">
        <v>245</v>
      </c>
      <c r="G144" s="118" t="s">
        <v>410</v>
      </c>
      <c r="H144" s="112" t="s">
        <v>248</v>
      </c>
      <c r="I144" s="60" t="s">
        <v>281</v>
      </c>
      <c r="J144" s="68" t="s">
        <v>282</v>
      </c>
      <c r="K144" s="301"/>
      <c r="L144" s="69"/>
      <c r="M144" s="144" t="e">
        <f t="shared" si="10"/>
        <v>#DIV/0!</v>
      </c>
      <c r="N144" s="70"/>
    </row>
    <row r="145" spans="1:14" ht="15" hidden="1" thickBot="1">
      <c r="A145" s="259"/>
      <c r="B145" s="297"/>
      <c r="C145" s="298"/>
      <c r="D145" s="299"/>
      <c r="E145" s="112">
        <v>4</v>
      </c>
      <c r="F145" s="112" t="s">
        <v>245</v>
      </c>
      <c r="G145" s="118" t="s">
        <v>410</v>
      </c>
      <c r="H145" s="112" t="s">
        <v>248</v>
      </c>
      <c r="I145" s="60" t="s">
        <v>283</v>
      </c>
      <c r="J145" s="68" t="s">
        <v>284</v>
      </c>
      <c r="K145" s="301"/>
      <c r="L145" s="69"/>
      <c r="M145" s="144" t="e">
        <f t="shared" si="10"/>
        <v>#DIV/0!</v>
      </c>
      <c r="N145" s="70"/>
    </row>
    <row r="146" spans="1:14" ht="15" hidden="1" thickBot="1">
      <c r="A146" s="259"/>
      <c r="B146" s="297"/>
      <c r="C146" s="298"/>
      <c r="D146" s="299"/>
      <c r="E146" s="112">
        <v>4</v>
      </c>
      <c r="F146" s="112" t="s">
        <v>245</v>
      </c>
      <c r="G146" s="118" t="s">
        <v>410</v>
      </c>
      <c r="H146" s="112" t="s">
        <v>248</v>
      </c>
      <c r="I146" s="60" t="s">
        <v>285</v>
      </c>
      <c r="J146" s="68" t="s">
        <v>286</v>
      </c>
      <c r="K146" s="301"/>
      <c r="L146" s="69"/>
      <c r="M146" s="144" t="e">
        <f t="shared" si="10"/>
        <v>#DIV/0!</v>
      </c>
      <c r="N146" s="70"/>
    </row>
    <row r="147" spans="1:14" ht="15" hidden="1" thickBot="1">
      <c r="A147" s="259"/>
      <c r="B147" s="297"/>
      <c r="C147" s="298"/>
      <c r="D147" s="299"/>
      <c r="E147" s="112">
        <v>4</v>
      </c>
      <c r="F147" s="112" t="s">
        <v>245</v>
      </c>
      <c r="G147" s="118" t="s">
        <v>410</v>
      </c>
      <c r="H147" s="112" t="s">
        <v>248</v>
      </c>
      <c r="I147" s="60" t="s">
        <v>287</v>
      </c>
      <c r="J147" s="68" t="s">
        <v>288</v>
      </c>
      <c r="K147" s="301"/>
      <c r="L147" s="69"/>
      <c r="M147" s="144" t="e">
        <f t="shared" si="10"/>
        <v>#DIV/0!</v>
      </c>
      <c r="N147" s="70"/>
    </row>
    <row r="148" spans="1:14" ht="15" hidden="1" thickBot="1">
      <c r="A148" s="259"/>
      <c r="B148" s="297"/>
      <c r="C148" s="298"/>
      <c r="D148" s="299"/>
      <c r="E148" s="112">
        <v>4</v>
      </c>
      <c r="F148" s="112" t="s">
        <v>245</v>
      </c>
      <c r="G148" s="118" t="s">
        <v>410</v>
      </c>
      <c r="H148" s="112" t="s">
        <v>248</v>
      </c>
      <c r="I148" s="60" t="s">
        <v>289</v>
      </c>
      <c r="J148" s="68" t="s">
        <v>290</v>
      </c>
      <c r="K148" s="301"/>
      <c r="L148" s="69"/>
      <c r="M148" s="144" t="e">
        <f t="shared" si="10"/>
        <v>#DIV/0!</v>
      </c>
      <c r="N148" s="70"/>
    </row>
    <row r="149" spans="1:14" ht="15" hidden="1" thickBot="1">
      <c r="A149" s="259"/>
      <c r="B149" s="297"/>
      <c r="C149" s="298"/>
      <c r="D149" s="299"/>
      <c r="E149" s="112">
        <v>4</v>
      </c>
      <c r="F149" s="112" t="s">
        <v>245</v>
      </c>
      <c r="G149" s="118" t="s">
        <v>410</v>
      </c>
      <c r="H149" s="112" t="s">
        <v>248</v>
      </c>
      <c r="I149" s="60" t="s">
        <v>291</v>
      </c>
      <c r="J149" s="68" t="s">
        <v>292</v>
      </c>
      <c r="K149" s="301"/>
      <c r="L149" s="69"/>
      <c r="M149" s="144" t="e">
        <f t="shared" si="10"/>
        <v>#DIV/0!</v>
      </c>
      <c r="N149" s="70"/>
    </row>
    <row r="150" spans="1:14" ht="15" hidden="1" thickBot="1">
      <c r="A150" s="259"/>
      <c r="B150" s="297"/>
      <c r="C150" s="298"/>
      <c r="D150" s="299"/>
      <c r="E150" s="112">
        <v>4</v>
      </c>
      <c r="F150" s="112" t="s">
        <v>245</v>
      </c>
      <c r="G150" s="118" t="s">
        <v>410</v>
      </c>
      <c r="H150" s="112" t="s">
        <v>248</v>
      </c>
      <c r="I150" s="60" t="s">
        <v>293</v>
      </c>
      <c r="J150" s="68" t="s">
        <v>166</v>
      </c>
      <c r="K150" s="301"/>
      <c r="L150" s="69"/>
      <c r="M150" s="144" t="e">
        <f t="shared" si="10"/>
        <v>#DIV/0!</v>
      </c>
      <c r="N150" s="70"/>
    </row>
    <row r="151" spans="1:14" ht="15" hidden="1" thickBot="1">
      <c r="A151" s="259"/>
      <c r="B151" s="297"/>
      <c r="C151" s="298"/>
      <c r="D151" s="299"/>
      <c r="E151" s="112">
        <v>4</v>
      </c>
      <c r="F151" s="112" t="s">
        <v>245</v>
      </c>
      <c r="G151" s="118" t="s">
        <v>410</v>
      </c>
      <c r="H151" s="112" t="s">
        <v>248</v>
      </c>
      <c r="I151" s="60" t="s">
        <v>294</v>
      </c>
      <c r="J151" s="68" t="s">
        <v>295</v>
      </c>
      <c r="K151" s="301"/>
      <c r="L151" s="69"/>
      <c r="M151" s="144" t="e">
        <f t="shared" si="10"/>
        <v>#DIV/0!</v>
      </c>
      <c r="N151" s="70"/>
    </row>
    <row r="152" spans="1:14" ht="15" hidden="1" thickBot="1">
      <c r="A152" s="259"/>
      <c r="B152" s="297"/>
      <c r="C152" s="298"/>
      <c r="D152" s="299"/>
      <c r="E152" s="112">
        <v>4</v>
      </c>
      <c r="F152" s="112" t="s">
        <v>245</v>
      </c>
      <c r="G152" s="118" t="s">
        <v>410</v>
      </c>
      <c r="H152" s="112" t="s">
        <v>248</v>
      </c>
      <c r="I152" s="60" t="s">
        <v>296</v>
      </c>
      <c r="J152" s="68" t="s">
        <v>297</v>
      </c>
      <c r="K152" s="301"/>
      <c r="L152" s="69"/>
      <c r="M152" s="144" t="e">
        <f t="shared" si="10"/>
        <v>#DIV/0!</v>
      </c>
      <c r="N152" s="70"/>
    </row>
    <row r="153" spans="1:14" ht="15" hidden="1" thickBot="1">
      <c r="A153" s="259"/>
      <c r="B153" s="297"/>
      <c r="C153" s="298"/>
      <c r="D153" s="299"/>
      <c r="E153" s="112">
        <v>4</v>
      </c>
      <c r="F153" s="112" t="s">
        <v>245</v>
      </c>
      <c r="G153" s="118" t="s">
        <v>410</v>
      </c>
      <c r="H153" s="112" t="s">
        <v>248</v>
      </c>
      <c r="I153" s="60" t="s">
        <v>298</v>
      </c>
      <c r="J153" s="68" t="s">
        <v>299</v>
      </c>
      <c r="K153" s="301"/>
      <c r="L153" s="69"/>
      <c r="M153" s="144" t="e">
        <f t="shared" si="10"/>
        <v>#DIV/0!</v>
      </c>
      <c r="N153" s="70"/>
    </row>
    <row r="154" spans="1:14" ht="15" hidden="1" thickBot="1">
      <c r="A154" s="259"/>
      <c r="B154" s="297"/>
      <c r="C154" s="298"/>
      <c r="D154" s="299"/>
      <c r="E154" s="112">
        <v>4</v>
      </c>
      <c r="F154" s="112" t="s">
        <v>245</v>
      </c>
      <c r="G154" s="118" t="s">
        <v>410</v>
      </c>
      <c r="H154" s="112" t="s">
        <v>248</v>
      </c>
      <c r="I154" s="60" t="s">
        <v>300</v>
      </c>
      <c r="J154" s="68" t="s">
        <v>301</v>
      </c>
      <c r="K154" s="301"/>
      <c r="L154" s="69"/>
      <c r="M154" s="144" t="e">
        <f t="shared" si="10"/>
        <v>#DIV/0!</v>
      </c>
      <c r="N154" s="70"/>
    </row>
    <row r="155" spans="1:14" ht="15" hidden="1" thickBot="1">
      <c r="A155" s="259"/>
      <c r="B155" s="297"/>
      <c r="C155" s="298"/>
      <c r="D155" s="299"/>
      <c r="E155" s="112">
        <v>4</v>
      </c>
      <c r="F155" s="112" t="s">
        <v>245</v>
      </c>
      <c r="G155" s="118" t="s">
        <v>410</v>
      </c>
      <c r="H155" s="112" t="s">
        <v>248</v>
      </c>
      <c r="I155" s="60" t="s">
        <v>302</v>
      </c>
      <c r="J155" s="68" t="s">
        <v>148</v>
      </c>
      <c r="K155" s="301"/>
      <c r="L155" s="69"/>
      <c r="M155" s="144" t="e">
        <f t="shared" si="10"/>
        <v>#DIV/0!</v>
      </c>
      <c r="N155" s="70"/>
    </row>
    <row r="156" spans="1:14" ht="15" hidden="1" thickBot="1">
      <c r="A156" s="259"/>
      <c r="B156" s="297"/>
      <c r="C156" s="298"/>
      <c r="D156" s="299"/>
      <c r="E156" s="112">
        <v>4</v>
      </c>
      <c r="F156" s="112" t="s">
        <v>245</v>
      </c>
      <c r="G156" s="118" t="s">
        <v>410</v>
      </c>
      <c r="H156" s="112" t="s">
        <v>248</v>
      </c>
      <c r="I156" s="60" t="s">
        <v>303</v>
      </c>
      <c r="J156" s="68" t="s">
        <v>150</v>
      </c>
      <c r="K156" s="301"/>
      <c r="L156" s="69"/>
      <c r="M156" s="144" t="e">
        <f t="shared" si="10"/>
        <v>#DIV/0!</v>
      </c>
      <c r="N156" s="70"/>
    </row>
    <row r="157" spans="1:14" ht="15" hidden="1" thickBot="1">
      <c r="A157" s="259"/>
      <c r="B157" s="297"/>
      <c r="C157" s="298"/>
      <c r="D157" s="299"/>
      <c r="E157" s="112">
        <v>4</v>
      </c>
      <c r="F157" s="112" t="s">
        <v>245</v>
      </c>
      <c r="G157" s="118" t="s">
        <v>410</v>
      </c>
      <c r="H157" s="112" t="s">
        <v>248</v>
      </c>
      <c r="I157" s="60" t="s">
        <v>304</v>
      </c>
      <c r="J157" s="68" t="s">
        <v>152</v>
      </c>
      <c r="K157" s="301"/>
      <c r="L157" s="69"/>
      <c r="M157" s="144" t="e">
        <f t="shared" si="10"/>
        <v>#DIV/0!</v>
      </c>
      <c r="N157" s="70"/>
    </row>
    <row r="158" spans="1:14" ht="15" hidden="1" thickBot="1">
      <c r="A158" s="259"/>
      <c r="B158" s="297"/>
      <c r="C158" s="298"/>
      <c r="D158" s="299"/>
      <c r="E158" s="112">
        <v>4</v>
      </c>
      <c r="F158" s="112" t="s">
        <v>245</v>
      </c>
      <c r="G158" s="118" t="s">
        <v>410</v>
      </c>
      <c r="H158" s="112" t="s">
        <v>248</v>
      </c>
      <c r="I158" s="60" t="s">
        <v>305</v>
      </c>
      <c r="J158" s="68" t="s">
        <v>154</v>
      </c>
      <c r="K158" s="301"/>
      <c r="L158" s="69"/>
      <c r="M158" s="144" t="e">
        <f t="shared" si="10"/>
        <v>#DIV/0!</v>
      </c>
      <c r="N158" s="70"/>
    </row>
    <row r="159" spans="1:14" ht="15" hidden="1" thickBot="1">
      <c r="A159" s="259"/>
      <c r="B159" s="297"/>
      <c r="C159" s="298"/>
      <c r="D159" s="299"/>
      <c r="E159" s="112">
        <v>4</v>
      </c>
      <c r="F159" s="112" t="s">
        <v>245</v>
      </c>
      <c r="G159" s="118" t="s">
        <v>410</v>
      </c>
      <c r="H159" s="112" t="s">
        <v>248</v>
      </c>
      <c r="I159" s="60" t="s">
        <v>306</v>
      </c>
      <c r="J159" s="68" t="s">
        <v>160</v>
      </c>
      <c r="K159" s="302"/>
      <c r="L159" s="71"/>
      <c r="M159" s="145" t="e">
        <f t="shared" si="10"/>
        <v>#DIV/0!</v>
      </c>
      <c r="N159" s="72"/>
    </row>
    <row r="160" spans="1:14" ht="15.75" customHeight="1" thickBot="1">
      <c r="A160" s="266">
        <v>5</v>
      </c>
      <c r="B160" s="265" t="s">
        <v>307</v>
      </c>
      <c r="C160" s="251" t="s">
        <v>411</v>
      </c>
      <c r="D160" s="252" t="s">
        <v>308</v>
      </c>
      <c r="E160" s="112">
        <v>5</v>
      </c>
      <c r="F160" s="112" t="s">
        <v>307</v>
      </c>
      <c r="G160" s="118" t="s">
        <v>411</v>
      </c>
      <c r="H160" s="112" t="s">
        <v>308</v>
      </c>
      <c r="I160" s="79" t="s">
        <v>309</v>
      </c>
      <c r="J160" s="80" t="s">
        <v>310</v>
      </c>
      <c r="K160" s="304">
        <f>'[1]12 - Gastos y costos 2010'!$S$33</f>
        <v>102161035</v>
      </c>
      <c r="L160" s="81">
        <f>'[2]5 -Produccion '!$Z$161</f>
        <v>9143.64</v>
      </c>
      <c r="M160" s="146">
        <f>+L160/(+$L$160+$L$161)</f>
        <v>1</v>
      </c>
      <c r="N160" s="82">
        <f>K160/'[2]5 -Produccion '!$K$161</f>
        <v>22122.354915547858</v>
      </c>
    </row>
    <row r="161" spans="1:14" ht="15" thickBot="1">
      <c r="A161" s="266"/>
      <c r="B161" s="265"/>
      <c r="C161" s="251"/>
      <c r="D161" s="252"/>
      <c r="E161" s="112">
        <v>5</v>
      </c>
      <c r="F161" s="112" t="s">
        <v>307</v>
      </c>
      <c r="G161" s="118" t="s">
        <v>411</v>
      </c>
      <c r="H161" s="112" t="s">
        <v>308</v>
      </c>
      <c r="I161" s="79" t="s">
        <v>311</v>
      </c>
      <c r="J161" s="83" t="s">
        <v>312</v>
      </c>
      <c r="K161" s="305"/>
      <c r="L161" s="84"/>
      <c r="M161" s="147">
        <f>+L161/(+$L$160+$L$161)</f>
        <v>0</v>
      </c>
      <c r="N161" s="85"/>
    </row>
    <row r="162" spans="1:14" ht="15" thickBot="1">
      <c r="A162" s="266"/>
      <c r="B162" s="265"/>
      <c r="C162" s="251" t="s">
        <v>412</v>
      </c>
      <c r="D162" s="252" t="s">
        <v>313</v>
      </c>
      <c r="E162" s="112">
        <v>5</v>
      </c>
      <c r="F162" s="112" t="s">
        <v>307</v>
      </c>
      <c r="G162" s="118" t="s">
        <v>412</v>
      </c>
      <c r="H162" s="112" t="s">
        <v>313</v>
      </c>
      <c r="I162" s="79" t="s">
        <v>314</v>
      </c>
      <c r="J162" s="80" t="s">
        <v>315</v>
      </c>
      <c r="K162" s="304">
        <v>89917046</v>
      </c>
      <c r="L162" s="81">
        <f>'[2]5 -Produccion '!$Z$163</f>
        <v>10533.710000000001</v>
      </c>
      <c r="M162" s="146">
        <f>+L162/(+$L$162+$L$163+$L$164)</f>
        <v>1</v>
      </c>
      <c r="N162" s="82">
        <f>K162/'[2]5 -Produccion '!$K$163</f>
        <v>40375.862595419851</v>
      </c>
    </row>
    <row r="163" spans="1:14" ht="15" thickBot="1">
      <c r="A163" s="266"/>
      <c r="B163" s="265"/>
      <c r="C163" s="251"/>
      <c r="D163" s="252"/>
      <c r="E163" s="112">
        <v>5</v>
      </c>
      <c r="F163" s="112" t="s">
        <v>307</v>
      </c>
      <c r="G163" s="118" t="s">
        <v>412</v>
      </c>
      <c r="H163" s="112" t="s">
        <v>313</v>
      </c>
      <c r="I163" s="79" t="s">
        <v>316</v>
      </c>
      <c r="J163" s="80" t="s">
        <v>317</v>
      </c>
      <c r="K163" s="306"/>
      <c r="L163" s="86"/>
      <c r="M163" s="148">
        <f t="shared" ref="M163:M164" si="11">+L163/(+$L$162+$L$163+$L$164)</f>
        <v>0</v>
      </c>
      <c r="N163" s="87"/>
    </row>
    <row r="164" spans="1:14" ht="15" thickBot="1">
      <c r="A164" s="266"/>
      <c r="B164" s="265"/>
      <c r="C164" s="251"/>
      <c r="D164" s="252"/>
      <c r="E164" s="112">
        <v>5</v>
      </c>
      <c r="F164" s="112" t="s">
        <v>307</v>
      </c>
      <c r="G164" s="118" t="s">
        <v>412</v>
      </c>
      <c r="H164" s="112" t="s">
        <v>313</v>
      </c>
      <c r="I164" s="79" t="s">
        <v>318</v>
      </c>
      <c r="J164" s="80" t="s">
        <v>319</v>
      </c>
      <c r="K164" s="305"/>
      <c r="L164" s="84"/>
      <c r="M164" s="147">
        <f t="shared" si="11"/>
        <v>0</v>
      </c>
      <c r="N164" s="85"/>
    </row>
    <row r="165" spans="1:14" ht="15.75" hidden="1" customHeight="1" thickBot="1">
      <c r="A165" s="266"/>
      <c r="B165" s="265"/>
      <c r="C165" s="251" t="s">
        <v>413</v>
      </c>
      <c r="D165" s="252" t="s">
        <v>320</v>
      </c>
      <c r="E165" s="112">
        <v>5</v>
      </c>
      <c r="F165" s="112" t="s">
        <v>307</v>
      </c>
      <c r="G165" s="118" t="s">
        <v>413</v>
      </c>
      <c r="H165" s="112" t="s">
        <v>320</v>
      </c>
      <c r="I165" s="79" t="s">
        <v>321</v>
      </c>
      <c r="J165" s="80" t="s">
        <v>322</v>
      </c>
      <c r="K165" s="304"/>
      <c r="L165" s="81"/>
      <c r="M165" s="146" t="e">
        <f>+L165/(+$L$165+$L$166+$L$167+$L$168)</f>
        <v>#DIV/0!</v>
      </c>
      <c r="N165" s="82"/>
    </row>
    <row r="166" spans="1:14" ht="15.75" hidden="1" customHeight="1" thickBot="1">
      <c r="A166" s="266"/>
      <c r="B166" s="265"/>
      <c r="C166" s="251"/>
      <c r="D166" s="252"/>
      <c r="E166" s="112">
        <v>5</v>
      </c>
      <c r="F166" s="112" t="s">
        <v>307</v>
      </c>
      <c r="G166" s="118" t="s">
        <v>413</v>
      </c>
      <c r="H166" s="112" t="s">
        <v>320</v>
      </c>
      <c r="I166" s="79" t="s">
        <v>323</v>
      </c>
      <c r="J166" s="80" t="s">
        <v>324</v>
      </c>
      <c r="K166" s="306"/>
      <c r="L166" s="86"/>
      <c r="M166" s="148" t="e">
        <f t="shared" ref="M166:M168" si="12">+L166/(+$L$165+$L$166+$L$167+$L$168)</f>
        <v>#DIV/0!</v>
      </c>
      <c r="N166" s="87"/>
    </row>
    <row r="167" spans="1:14" ht="15" hidden="1" thickBot="1">
      <c r="A167" s="266"/>
      <c r="B167" s="265"/>
      <c r="C167" s="251"/>
      <c r="D167" s="252"/>
      <c r="E167" s="112">
        <v>5</v>
      </c>
      <c r="F167" s="112" t="s">
        <v>307</v>
      </c>
      <c r="G167" s="118" t="s">
        <v>413</v>
      </c>
      <c r="H167" s="112" t="s">
        <v>320</v>
      </c>
      <c r="I167" s="79" t="s">
        <v>325</v>
      </c>
      <c r="J167" s="80" t="s">
        <v>326</v>
      </c>
      <c r="K167" s="306"/>
      <c r="L167" s="86"/>
      <c r="M167" s="148" t="e">
        <f t="shared" si="12"/>
        <v>#DIV/0!</v>
      </c>
      <c r="N167" s="87"/>
    </row>
    <row r="168" spans="1:14" ht="15" hidden="1" thickBot="1">
      <c r="A168" s="266"/>
      <c r="B168" s="265"/>
      <c r="C168" s="251"/>
      <c r="D168" s="252"/>
      <c r="E168" s="112">
        <v>5</v>
      </c>
      <c r="F168" s="112" t="s">
        <v>307</v>
      </c>
      <c r="G168" s="118" t="s">
        <v>413</v>
      </c>
      <c r="H168" s="112" t="s">
        <v>320</v>
      </c>
      <c r="I168" s="79" t="s">
        <v>327</v>
      </c>
      <c r="J168" s="80" t="s">
        <v>328</v>
      </c>
      <c r="K168" s="305"/>
      <c r="L168" s="84"/>
      <c r="M168" s="147" t="e">
        <f t="shared" si="12"/>
        <v>#DIV/0!</v>
      </c>
      <c r="N168" s="85"/>
    </row>
    <row r="169" spans="1:14" ht="15.75" hidden="1" customHeight="1" thickBot="1">
      <c r="A169" s="266"/>
      <c r="B169" s="265"/>
      <c r="C169" s="251" t="s">
        <v>414</v>
      </c>
      <c r="D169" s="252" t="s">
        <v>329</v>
      </c>
      <c r="E169" s="112">
        <v>5</v>
      </c>
      <c r="F169" s="112" t="s">
        <v>307</v>
      </c>
      <c r="G169" s="118" t="s">
        <v>414</v>
      </c>
      <c r="H169" s="112" t="s">
        <v>329</v>
      </c>
      <c r="I169" s="79" t="s">
        <v>330</v>
      </c>
      <c r="J169" s="80" t="s">
        <v>331</v>
      </c>
      <c r="K169" s="304"/>
      <c r="L169" s="81"/>
      <c r="M169" s="146" t="e">
        <f>+L169/(+$L$169+$L$170+$L$171+$L$172+$L$173+$L$174)</f>
        <v>#DIV/0!</v>
      </c>
      <c r="N169" s="82"/>
    </row>
    <row r="170" spans="1:14" ht="27" hidden="1" thickBot="1">
      <c r="A170" s="266"/>
      <c r="B170" s="265"/>
      <c r="C170" s="251"/>
      <c r="D170" s="252"/>
      <c r="E170" s="112">
        <v>5</v>
      </c>
      <c r="F170" s="112" t="s">
        <v>307</v>
      </c>
      <c r="G170" s="118" t="s">
        <v>414</v>
      </c>
      <c r="H170" s="112" t="s">
        <v>329</v>
      </c>
      <c r="I170" s="79" t="s">
        <v>332</v>
      </c>
      <c r="J170" s="80" t="s">
        <v>333</v>
      </c>
      <c r="K170" s="306"/>
      <c r="L170" s="86"/>
      <c r="M170" s="148" t="e">
        <f t="shared" ref="M170:M174" si="13">+L170/(+$L$169+$L$170+$L$171+$L$172+$L$173+$L$174)</f>
        <v>#DIV/0!</v>
      </c>
      <c r="N170" s="87"/>
    </row>
    <row r="171" spans="1:14" ht="27" hidden="1" thickBot="1">
      <c r="A171" s="266"/>
      <c r="B171" s="265"/>
      <c r="C171" s="251"/>
      <c r="D171" s="252"/>
      <c r="E171" s="112">
        <v>5</v>
      </c>
      <c r="F171" s="112" t="s">
        <v>307</v>
      </c>
      <c r="G171" s="118" t="s">
        <v>414</v>
      </c>
      <c r="H171" s="112" t="s">
        <v>329</v>
      </c>
      <c r="I171" s="79" t="s">
        <v>334</v>
      </c>
      <c r="J171" s="80" t="s">
        <v>335</v>
      </c>
      <c r="K171" s="306"/>
      <c r="L171" s="86"/>
      <c r="M171" s="148" t="e">
        <f t="shared" si="13"/>
        <v>#DIV/0!</v>
      </c>
      <c r="N171" s="87"/>
    </row>
    <row r="172" spans="1:14" ht="27" hidden="1" thickBot="1">
      <c r="A172" s="266"/>
      <c r="B172" s="265"/>
      <c r="C172" s="251"/>
      <c r="D172" s="252"/>
      <c r="E172" s="112">
        <v>5</v>
      </c>
      <c r="F172" s="112" t="s">
        <v>307</v>
      </c>
      <c r="G172" s="118" t="s">
        <v>414</v>
      </c>
      <c r="H172" s="112" t="s">
        <v>329</v>
      </c>
      <c r="I172" s="79" t="s">
        <v>336</v>
      </c>
      <c r="J172" s="80" t="s">
        <v>337</v>
      </c>
      <c r="K172" s="306"/>
      <c r="L172" s="86"/>
      <c r="M172" s="148" t="e">
        <f t="shared" si="13"/>
        <v>#DIV/0!</v>
      </c>
      <c r="N172" s="87"/>
    </row>
    <row r="173" spans="1:14" ht="27" hidden="1" thickBot="1">
      <c r="A173" s="266"/>
      <c r="B173" s="265"/>
      <c r="C173" s="251"/>
      <c r="D173" s="252"/>
      <c r="E173" s="112">
        <v>5</v>
      </c>
      <c r="F173" s="112" t="s">
        <v>307</v>
      </c>
      <c r="G173" s="118" t="s">
        <v>414</v>
      </c>
      <c r="H173" s="112" t="s">
        <v>329</v>
      </c>
      <c r="I173" s="79" t="s">
        <v>338</v>
      </c>
      <c r="J173" s="80" t="s">
        <v>339</v>
      </c>
      <c r="K173" s="306"/>
      <c r="L173" s="86"/>
      <c r="M173" s="148" t="e">
        <f t="shared" si="13"/>
        <v>#DIV/0!</v>
      </c>
      <c r="N173" s="87"/>
    </row>
    <row r="174" spans="1:14" ht="15.75" hidden="1" customHeight="1" thickBot="1">
      <c r="A174" s="266"/>
      <c r="B174" s="265"/>
      <c r="C174" s="251"/>
      <c r="D174" s="252"/>
      <c r="E174" s="112">
        <v>5</v>
      </c>
      <c r="F174" s="112" t="s">
        <v>307</v>
      </c>
      <c r="G174" s="118" t="s">
        <v>414</v>
      </c>
      <c r="H174" s="112" t="s">
        <v>329</v>
      </c>
      <c r="I174" s="79" t="s">
        <v>340</v>
      </c>
      <c r="J174" s="80" t="s">
        <v>178</v>
      </c>
      <c r="K174" s="305"/>
      <c r="L174" s="84"/>
      <c r="M174" s="147" t="e">
        <f t="shared" si="13"/>
        <v>#DIV/0!</v>
      </c>
      <c r="N174" s="85"/>
    </row>
    <row r="175" spans="1:14" ht="15.75" hidden="1" customHeight="1" thickBot="1">
      <c r="A175" s="261">
        <v>6</v>
      </c>
      <c r="B175" s="262" t="s">
        <v>341</v>
      </c>
      <c r="C175" s="314" t="s">
        <v>415</v>
      </c>
      <c r="D175" s="315" t="s">
        <v>342</v>
      </c>
      <c r="E175" s="112">
        <v>6</v>
      </c>
      <c r="F175" s="112" t="s">
        <v>341</v>
      </c>
      <c r="G175" s="118" t="s">
        <v>415</v>
      </c>
      <c r="H175" s="112" t="s">
        <v>342</v>
      </c>
      <c r="I175" s="88" t="s">
        <v>343</v>
      </c>
      <c r="J175" s="89" t="s">
        <v>344</v>
      </c>
      <c r="K175" s="311"/>
      <c r="L175" s="90"/>
      <c r="M175" s="149" t="e">
        <f>+L175/(+$L$175+$L$176+$L$177)</f>
        <v>#DIV/0!</v>
      </c>
      <c r="N175" s="91"/>
    </row>
    <row r="176" spans="1:14" ht="15" hidden="1" thickBot="1">
      <c r="A176" s="261"/>
      <c r="B176" s="262"/>
      <c r="C176" s="314"/>
      <c r="D176" s="315"/>
      <c r="E176" s="112">
        <v>6</v>
      </c>
      <c r="F176" s="112" t="s">
        <v>341</v>
      </c>
      <c r="G176" s="118" t="s">
        <v>415</v>
      </c>
      <c r="H176" s="112" t="s">
        <v>342</v>
      </c>
      <c r="I176" s="88" t="s">
        <v>345</v>
      </c>
      <c r="J176" s="89" t="s">
        <v>346</v>
      </c>
      <c r="K176" s="312"/>
      <c r="L176" s="92"/>
      <c r="M176" s="150" t="e">
        <f t="shared" ref="M176:M177" si="14">+L176/(+$L$175+$L$176+$L$177)</f>
        <v>#DIV/0!</v>
      </c>
      <c r="N176" s="93"/>
    </row>
    <row r="177" spans="1:14" ht="15" hidden="1" thickBot="1">
      <c r="A177" s="261"/>
      <c r="B177" s="262"/>
      <c r="C177" s="314"/>
      <c r="D177" s="315"/>
      <c r="E177" s="112">
        <v>6</v>
      </c>
      <c r="F177" s="112" t="s">
        <v>341</v>
      </c>
      <c r="G177" s="118" t="s">
        <v>415</v>
      </c>
      <c r="H177" s="112" t="s">
        <v>342</v>
      </c>
      <c r="I177" s="88" t="s">
        <v>347</v>
      </c>
      <c r="J177" s="89" t="s">
        <v>348</v>
      </c>
      <c r="K177" s="313"/>
      <c r="L177" s="94"/>
      <c r="M177" s="151" t="e">
        <f t="shared" si="14"/>
        <v>#DIV/0!</v>
      </c>
      <c r="N177" s="95"/>
    </row>
    <row r="178" spans="1:14" ht="15" thickBot="1">
      <c r="A178" s="261"/>
      <c r="B178" s="262"/>
      <c r="C178" s="314" t="s">
        <v>416</v>
      </c>
      <c r="D178" s="315" t="s">
        <v>349</v>
      </c>
      <c r="E178" s="112">
        <v>6</v>
      </c>
      <c r="F178" s="112" t="s">
        <v>341</v>
      </c>
      <c r="G178" s="118" t="s">
        <v>416</v>
      </c>
      <c r="H178" s="112" t="s">
        <v>349</v>
      </c>
      <c r="I178" s="88" t="s">
        <v>350</v>
      </c>
      <c r="J178" s="89" t="s">
        <v>351</v>
      </c>
      <c r="K178" s="311">
        <f>'[1]12 - Gastos y costos 2010'!$W$33</f>
        <v>262171855</v>
      </c>
      <c r="L178" s="90"/>
      <c r="M178" s="149">
        <f>+L178/(+$L$178+$L$179+$L$180+$L$181+$L$182)</f>
        <v>0</v>
      </c>
      <c r="N178" s="91"/>
    </row>
    <row r="179" spans="1:14" ht="15" thickBot="1">
      <c r="A179" s="261"/>
      <c r="B179" s="262"/>
      <c r="C179" s="314"/>
      <c r="D179" s="315"/>
      <c r="E179" s="112">
        <v>6</v>
      </c>
      <c r="F179" s="112" t="s">
        <v>341</v>
      </c>
      <c r="G179" s="118" t="s">
        <v>416</v>
      </c>
      <c r="H179" s="112" t="s">
        <v>349</v>
      </c>
      <c r="I179" s="88" t="s">
        <v>352</v>
      </c>
      <c r="J179" s="89" t="s">
        <v>353</v>
      </c>
      <c r="K179" s="312"/>
      <c r="L179" s="92"/>
      <c r="M179" s="150">
        <f t="shared" ref="M179:M182" si="15">+L179/(+$L$178+$L$179+$L$180+$L$181+$L$182)</f>
        <v>0</v>
      </c>
      <c r="N179" s="93"/>
    </row>
    <row r="180" spans="1:14" ht="15.75" customHeight="1" thickBot="1">
      <c r="A180" s="261"/>
      <c r="B180" s="262"/>
      <c r="C180" s="314"/>
      <c r="D180" s="315"/>
      <c r="E180" s="112">
        <v>6</v>
      </c>
      <c r="F180" s="112" t="s">
        <v>341</v>
      </c>
      <c r="G180" s="118" t="s">
        <v>416</v>
      </c>
      <c r="H180" s="112" t="s">
        <v>349</v>
      </c>
      <c r="I180" s="88" t="s">
        <v>354</v>
      </c>
      <c r="J180" s="89" t="s">
        <v>355</v>
      </c>
      <c r="K180" s="312"/>
      <c r="L180" s="92">
        <f>'[2]5 -Produccion '!$Z$181</f>
        <v>6431.04</v>
      </c>
      <c r="M180" s="150">
        <f t="shared" si="15"/>
        <v>1</v>
      </c>
      <c r="N180" s="93">
        <f>K178/'[2]5 -Produccion '!$K$181</f>
        <v>80717.935652709362</v>
      </c>
    </row>
    <row r="181" spans="1:14" ht="15.75" customHeight="1" thickBot="1">
      <c r="A181" s="261"/>
      <c r="B181" s="262"/>
      <c r="C181" s="314"/>
      <c r="D181" s="315"/>
      <c r="E181" s="112">
        <v>6</v>
      </c>
      <c r="F181" s="112" t="s">
        <v>341</v>
      </c>
      <c r="G181" s="118" t="s">
        <v>416</v>
      </c>
      <c r="H181" s="112" t="s">
        <v>349</v>
      </c>
      <c r="I181" s="88" t="s">
        <v>356</v>
      </c>
      <c r="J181" s="89" t="s">
        <v>357</v>
      </c>
      <c r="K181" s="312"/>
      <c r="L181" s="92"/>
      <c r="M181" s="150">
        <f t="shared" si="15"/>
        <v>0</v>
      </c>
      <c r="N181" s="93"/>
    </row>
    <row r="182" spans="1:14" ht="15" thickBot="1">
      <c r="A182" s="261"/>
      <c r="B182" s="262"/>
      <c r="C182" s="314"/>
      <c r="D182" s="315"/>
      <c r="E182" s="112">
        <v>6</v>
      </c>
      <c r="F182" s="112" t="s">
        <v>341</v>
      </c>
      <c r="G182" s="118" t="s">
        <v>416</v>
      </c>
      <c r="H182" s="112" t="s">
        <v>349</v>
      </c>
      <c r="I182" s="88" t="s">
        <v>358</v>
      </c>
      <c r="J182" s="89" t="s">
        <v>359</v>
      </c>
      <c r="K182" s="313"/>
      <c r="L182" s="94"/>
      <c r="M182" s="151">
        <f t="shared" si="15"/>
        <v>0</v>
      </c>
      <c r="N182" s="95"/>
    </row>
    <row r="183" spans="1:14" ht="27" hidden="1" thickBot="1">
      <c r="A183" s="261"/>
      <c r="B183" s="262"/>
      <c r="C183" s="96" t="s">
        <v>417</v>
      </c>
      <c r="D183" s="97" t="s">
        <v>360</v>
      </c>
      <c r="E183" s="112">
        <v>6</v>
      </c>
      <c r="F183" s="112" t="s">
        <v>341</v>
      </c>
      <c r="G183" s="118" t="str">
        <f t="shared" ref="G183:H194" si="16">C183</f>
        <v>6.3</v>
      </c>
      <c r="H183" s="112" t="str">
        <f t="shared" si="16"/>
        <v>Banco de componentes anatómicos</v>
      </c>
      <c r="I183" s="88">
        <v>715</v>
      </c>
      <c r="J183" s="120" t="s">
        <v>360</v>
      </c>
      <c r="K183" s="98"/>
      <c r="L183" s="99"/>
      <c r="M183" s="152" t="e">
        <f>+L183/L183</f>
        <v>#DIV/0!</v>
      </c>
      <c r="N183" s="100"/>
    </row>
    <row r="184" spans="1:14" ht="15" hidden="1" thickBot="1">
      <c r="A184" s="261"/>
      <c r="B184" s="262"/>
      <c r="C184" s="96" t="s">
        <v>418</v>
      </c>
      <c r="D184" s="97" t="s">
        <v>361</v>
      </c>
      <c r="E184" s="112">
        <v>6</v>
      </c>
      <c r="F184" s="112" t="s">
        <v>341</v>
      </c>
      <c r="G184" s="118" t="str">
        <f t="shared" si="16"/>
        <v>6.4</v>
      </c>
      <c r="H184" s="112" t="str">
        <f t="shared" si="16"/>
        <v>Banco de sangre</v>
      </c>
      <c r="I184" s="88" t="s">
        <v>362</v>
      </c>
      <c r="J184" s="89" t="s">
        <v>363</v>
      </c>
      <c r="K184" s="98"/>
      <c r="L184" s="99"/>
      <c r="M184" s="152" t="e">
        <f>+L184/L184</f>
        <v>#DIV/0!</v>
      </c>
      <c r="N184" s="100"/>
    </row>
    <row r="185" spans="1:14" ht="15" hidden="1" thickBot="1">
      <c r="A185" s="261"/>
      <c r="B185" s="262"/>
      <c r="C185" s="314" t="s">
        <v>419</v>
      </c>
      <c r="D185" s="315" t="s">
        <v>364</v>
      </c>
      <c r="E185" s="112">
        <v>6</v>
      </c>
      <c r="F185" s="112" t="s">
        <v>341</v>
      </c>
      <c r="G185" s="118" t="s">
        <v>419</v>
      </c>
      <c r="H185" s="112" t="s">
        <v>364</v>
      </c>
      <c r="I185" s="88" t="s">
        <v>365</v>
      </c>
      <c r="J185" s="89" t="s">
        <v>366</v>
      </c>
      <c r="K185" s="311"/>
      <c r="L185" s="90"/>
      <c r="M185" s="149" t="e">
        <f>+L185/(+$L$185+$L$186)</f>
        <v>#DIV/0!</v>
      </c>
      <c r="N185" s="91"/>
    </row>
    <row r="186" spans="1:14" ht="15" hidden="1" thickBot="1">
      <c r="A186" s="261"/>
      <c r="B186" s="262"/>
      <c r="C186" s="314"/>
      <c r="D186" s="315"/>
      <c r="E186" s="112">
        <v>6</v>
      </c>
      <c r="F186" s="112" t="s">
        <v>341</v>
      </c>
      <c r="G186" s="118" t="s">
        <v>419</v>
      </c>
      <c r="H186" s="112" t="s">
        <v>364</v>
      </c>
      <c r="I186" s="88" t="s">
        <v>367</v>
      </c>
      <c r="J186" s="89" t="s">
        <v>368</v>
      </c>
      <c r="K186" s="313"/>
      <c r="L186" s="94"/>
      <c r="M186" s="151" t="e">
        <f>+L186/(+$L$185+$L$186)</f>
        <v>#DIV/0!</v>
      </c>
      <c r="N186" s="95"/>
    </row>
    <row r="187" spans="1:14" ht="15" hidden="1" thickBot="1">
      <c r="A187" s="261"/>
      <c r="B187" s="262"/>
      <c r="C187" s="96" t="s">
        <v>420</v>
      </c>
      <c r="D187" s="97" t="s">
        <v>369</v>
      </c>
      <c r="E187" s="112">
        <v>6</v>
      </c>
      <c r="F187" s="112" t="s">
        <v>341</v>
      </c>
      <c r="G187" s="118" t="str">
        <f t="shared" si="16"/>
        <v>6.6</v>
      </c>
      <c r="H187" s="112" t="str">
        <f t="shared" si="16"/>
        <v>Terapias oncológicas</v>
      </c>
      <c r="I187" s="88" t="s">
        <v>370</v>
      </c>
      <c r="J187" s="89" t="s">
        <v>104</v>
      </c>
      <c r="K187" s="98"/>
      <c r="L187" s="99"/>
      <c r="M187" s="152" t="e">
        <f>+L187/L187</f>
        <v>#DIV/0!</v>
      </c>
      <c r="N187" s="100"/>
    </row>
    <row r="188" spans="1:14" ht="27" thickBot="1">
      <c r="A188" s="261"/>
      <c r="B188" s="262"/>
      <c r="C188" s="96" t="s">
        <v>421</v>
      </c>
      <c r="D188" s="97" t="s">
        <v>371</v>
      </c>
      <c r="E188" s="112">
        <v>6</v>
      </c>
      <c r="F188" s="112" t="s">
        <v>341</v>
      </c>
      <c r="G188" s="118" t="str">
        <f t="shared" si="16"/>
        <v>6.7</v>
      </c>
      <c r="H188" s="112" t="str">
        <f t="shared" si="16"/>
        <v>Farmacia e insumos hospitalarios</v>
      </c>
      <c r="I188" s="88" t="s">
        <v>372</v>
      </c>
      <c r="J188" s="89" t="s">
        <v>373</v>
      </c>
      <c r="K188" s="98">
        <f>'[1]12 - Gastos y costos 2010'!$AC$33</f>
        <v>249359017</v>
      </c>
      <c r="L188" s="99">
        <f>'[2]5 -Produccion '!$Z$189</f>
        <v>56325.06</v>
      </c>
      <c r="M188" s="152">
        <f>+L188/L188</f>
        <v>1</v>
      </c>
      <c r="N188" s="100">
        <f>K188/'[2]5 -Produccion '!$K$189</f>
        <v>8765.7403944176895</v>
      </c>
    </row>
    <row r="189" spans="1:14" ht="27" hidden="1" thickBot="1">
      <c r="A189" s="261"/>
      <c r="B189" s="262"/>
      <c r="C189" s="96" t="s">
        <v>422</v>
      </c>
      <c r="D189" s="97" t="s">
        <v>374</v>
      </c>
      <c r="E189" s="112">
        <v>6</v>
      </c>
      <c r="F189" s="112" t="s">
        <v>341</v>
      </c>
      <c r="G189" s="118" t="str">
        <f t="shared" si="16"/>
        <v>6.8</v>
      </c>
      <c r="H189" s="112" t="str">
        <f t="shared" si="16"/>
        <v>Otras unidades de apoyo terapéutico</v>
      </c>
      <c r="I189" s="88">
        <v>716</v>
      </c>
      <c r="J189" s="120" t="s">
        <v>374</v>
      </c>
      <c r="K189" s="98"/>
      <c r="L189" s="99"/>
      <c r="M189" s="152" t="e">
        <f>+L189/L189</f>
        <v>#DIV/0!</v>
      </c>
      <c r="N189" s="100"/>
    </row>
    <row r="190" spans="1:14" ht="15.75" hidden="1" customHeight="1" thickBot="1">
      <c r="A190" s="253">
        <v>7</v>
      </c>
      <c r="B190" s="256" t="s">
        <v>375</v>
      </c>
      <c r="C190" s="309" t="s">
        <v>423</v>
      </c>
      <c r="D190" s="310" t="s">
        <v>376</v>
      </c>
      <c r="E190" s="112">
        <v>7</v>
      </c>
      <c r="F190" s="112" t="s">
        <v>375</v>
      </c>
      <c r="G190" s="118" t="s">
        <v>423</v>
      </c>
      <c r="H190" s="112" t="s">
        <v>376</v>
      </c>
      <c r="I190" s="73">
        <v>907</v>
      </c>
      <c r="J190" s="101" t="s">
        <v>377</v>
      </c>
      <c r="K190" s="307"/>
      <c r="L190" s="75"/>
      <c r="M190" s="153" t="e">
        <f>+L190/(+$L$190+$L$191)</f>
        <v>#DIV/0!</v>
      </c>
      <c r="N190" s="76"/>
    </row>
    <row r="191" spans="1:14" ht="24" hidden="1" customHeight="1" thickBot="1">
      <c r="A191" s="254"/>
      <c r="B191" s="257"/>
      <c r="C191" s="309"/>
      <c r="D191" s="310"/>
      <c r="E191" s="112">
        <v>7</v>
      </c>
      <c r="F191" s="112" t="s">
        <v>375</v>
      </c>
      <c r="G191" s="118" t="s">
        <v>423</v>
      </c>
      <c r="H191" s="112" t="s">
        <v>376</v>
      </c>
      <c r="I191" s="73">
        <v>908</v>
      </c>
      <c r="J191" s="101" t="s">
        <v>378</v>
      </c>
      <c r="K191" s="308"/>
      <c r="L191" s="77"/>
      <c r="M191" s="154" t="e">
        <f>+L191/(+$L$190+$L$191)</f>
        <v>#DIV/0!</v>
      </c>
      <c r="N191" s="78"/>
    </row>
    <row r="192" spans="1:14" ht="15.75" customHeight="1" thickBot="1">
      <c r="A192" s="254"/>
      <c r="B192" s="257"/>
      <c r="C192" s="309" t="s">
        <v>424</v>
      </c>
      <c r="D192" s="310" t="s">
        <v>379</v>
      </c>
      <c r="E192" s="112">
        <v>7</v>
      </c>
      <c r="F192" s="112" t="s">
        <v>375</v>
      </c>
      <c r="G192" s="118" t="s">
        <v>424</v>
      </c>
      <c r="H192" s="112" t="s">
        <v>379</v>
      </c>
      <c r="I192" s="73" t="s">
        <v>380</v>
      </c>
      <c r="J192" s="74" t="s">
        <v>381</v>
      </c>
      <c r="K192" s="307">
        <f>'[1]12 - Gastos y costos 2010'!$AF$33</f>
        <v>31812810</v>
      </c>
      <c r="L192" s="75">
        <f>'[2]5 -Produccion '!$Z$193</f>
        <v>41.58</v>
      </c>
      <c r="M192" s="153">
        <f>+L192/(+$L$192+$L$193)</f>
        <v>1</v>
      </c>
      <c r="N192" s="76">
        <f>K192/'[2]5 -Produccion '!$K$193</f>
        <v>1514895.7142857143</v>
      </c>
    </row>
    <row r="193" spans="1:14" ht="15" thickBot="1">
      <c r="A193" s="254"/>
      <c r="B193" s="257"/>
      <c r="C193" s="309"/>
      <c r="D193" s="310"/>
      <c r="E193" s="112">
        <v>7</v>
      </c>
      <c r="F193" s="112" t="s">
        <v>375</v>
      </c>
      <c r="G193" s="118" t="s">
        <v>424</v>
      </c>
      <c r="H193" s="112" t="s">
        <v>379</v>
      </c>
      <c r="I193" s="73" t="s">
        <v>382</v>
      </c>
      <c r="J193" s="74" t="s">
        <v>383</v>
      </c>
      <c r="K193" s="308"/>
      <c r="L193" s="77"/>
      <c r="M193" s="154">
        <f>+L193/(+$L$192+$L$193)</f>
        <v>0</v>
      </c>
      <c r="N193" s="78"/>
    </row>
    <row r="194" spans="1:14" ht="15" thickBot="1">
      <c r="A194" s="255"/>
      <c r="B194" s="258"/>
      <c r="C194" s="102" t="s">
        <v>425</v>
      </c>
      <c r="D194" s="103" t="s">
        <v>389</v>
      </c>
      <c r="E194" s="112">
        <v>7</v>
      </c>
      <c r="F194" s="112" t="s">
        <v>375</v>
      </c>
      <c r="G194" s="118" t="str">
        <f t="shared" si="16"/>
        <v>7.3</v>
      </c>
      <c r="H194" s="112" t="str">
        <f t="shared" si="16"/>
        <v>Otros Servicios</v>
      </c>
      <c r="I194" s="51" t="s">
        <v>232</v>
      </c>
      <c r="J194" s="52" t="s">
        <v>233</v>
      </c>
      <c r="K194" s="104">
        <f>'[1]12 - Gastos y costos 2010'!$AG$33</f>
        <v>279153002</v>
      </c>
      <c r="L194" s="105">
        <f>'[2]5 -Produccion '!$Z$118</f>
        <v>102524.04000000001</v>
      </c>
      <c r="M194" s="154">
        <f>+L194/(+$L$194)</f>
        <v>1</v>
      </c>
      <c r="N194" s="106">
        <f>K194/'[2]5 -Produccion '!$K$118</f>
        <v>29242.929184998953</v>
      </c>
    </row>
    <row r="195" spans="1:14">
      <c r="K195" s="4">
        <f>SUM(K9:K194)</f>
        <v>10084854148</v>
      </c>
      <c r="L195" s="9">
        <f>SUM(L10:L194)</f>
        <v>2137269.33</v>
      </c>
    </row>
  </sheetData>
  <mergeCells count="85">
    <mergeCell ref="K169:K174"/>
    <mergeCell ref="K190:K191"/>
    <mergeCell ref="C192:C193"/>
    <mergeCell ref="D192:D193"/>
    <mergeCell ref="K192:K193"/>
    <mergeCell ref="K175:K177"/>
    <mergeCell ref="C178:C182"/>
    <mergeCell ref="D178:D182"/>
    <mergeCell ref="K178:K182"/>
    <mergeCell ref="C185:C186"/>
    <mergeCell ref="D185:D186"/>
    <mergeCell ref="K185:K186"/>
    <mergeCell ref="C175:C177"/>
    <mergeCell ref="D175:D177"/>
    <mergeCell ref="C190:C191"/>
    <mergeCell ref="D190:D191"/>
    <mergeCell ref="K160:K161"/>
    <mergeCell ref="C162:C164"/>
    <mergeCell ref="D162:D164"/>
    <mergeCell ref="K162:K164"/>
    <mergeCell ref="C165:C168"/>
    <mergeCell ref="D165:D168"/>
    <mergeCell ref="K165:K168"/>
    <mergeCell ref="C160:C161"/>
    <mergeCell ref="D160:D161"/>
    <mergeCell ref="K121:K122"/>
    <mergeCell ref="B123:B159"/>
    <mergeCell ref="C124:C159"/>
    <mergeCell ref="D124:D159"/>
    <mergeCell ref="K124:K159"/>
    <mergeCell ref="B106:B122"/>
    <mergeCell ref="C121:C122"/>
    <mergeCell ref="D121:D122"/>
    <mergeCell ref="K113:K114"/>
    <mergeCell ref="C115:C116"/>
    <mergeCell ref="D115:D116"/>
    <mergeCell ref="K115:K116"/>
    <mergeCell ref="C117:C120"/>
    <mergeCell ref="D117:D120"/>
    <mergeCell ref="K117:K120"/>
    <mergeCell ref="C113:C114"/>
    <mergeCell ref="D113:D114"/>
    <mergeCell ref="K106:K108"/>
    <mergeCell ref="C109:C110"/>
    <mergeCell ref="D109:D110"/>
    <mergeCell ref="K109:K110"/>
    <mergeCell ref="C111:C112"/>
    <mergeCell ref="D111:D112"/>
    <mergeCell ref="K111:K112"/>
    <mergeCell ref="C106:C108"/>
    <mergeCell ref="D106:D108"/>
    <mergeCell ref="K17:K20"/>
    <mergeCell ref="C22:C25"/>
    <mergeCell ref="D22:D25"/>
    <mergeCell ref="K22:K25"/>
    <mergeCell ref="C27:C105"/>
    <mergeCell ref="D27:D105"/>
    <mergeCell ref="K27:K105"/>
    <mergeCell ref="C17:C20"/>
    <mergeCell ref="D17:D20"/>
    <mergeCell ref="A7:A8"/>
    <mergeCell ref="A9:A16"/>
    <mergeCell ref="L3:R3"/>
    <mergeCell ref="B7:B8"/>
    <mergeCell ref="C7:C8"/>
    <mergeCell ref="K7:N7"/>
    <mergeCell ref="B9:B16"/>
    <mergeCell ref="C9:C13"/>
    <mergeCell ref="D9:D13"/>
    <mergeCell ref="K9:K13"/>
    <mergeCell ref="C14:C16"/>
    <mergeCell ref="D14:D16"/>
    <mergeCell ref="K14:K16"/>
    <mergeCell ref="A106:A122"/>
    <mergeCell ref="A175:A189"/>
    <mergeCell ref="B175:B189"/>
    <mergeCell ref="A17:A105"/>
    <mergeCell ref="B17:B105"/>
    <mergeCell ref="B160:B174"/>
    <mergeCell ref="A160:A174"/>
    <mergeCell ref="C169:C174"/>
    <mergeCell ref="D169:D174"/>
    <mergeCell ref="A190:A194"/>
    <mergeCell ref="B190:B194"/>
    <mergeCell ref="A123:A159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R195"/>
  <sheetViews>
    <sheetView workbookViewId="0">
      <selection activeCell="M182" sqref="M182"/>
    </sheetView>
  </sheetViews>
  <sheetFormatPr baseColWidth="10" defaultRowHeight="14.4"/>
  <cols>
    <col min="1" max="1" width="4.109375" style="18" customWidth="1"/>
    <col min="2" max="2" width="14.33203125" customWidth="1"/>
    <col min="3" max="3" width="6.33203125" style="19" customWidth="1"/>
    <col min="4" max="4" width="26.109375" style="5" customWidth="1"/>
    <col min="5" max="8" width="26.109375" style="5" hidden="1" customWidth="1"/>
    <col min="9" max="9" width="7.5546875" style="6" customWidth="1"/>
    <col min="10" max="10" width="36.44140625" style="7" customWidth="1"/>
    <col min="11" max="11" width="18.33203125" style="4" customWidth="1"/>
    <col min="12" max="12" width="18.109375" style="9" customWidth="1"/>
    <col min="13" max="13" width="18.109375" style="132" customWidth="1"/>
    <col min="14" max="14" width="18.6640625" style="9" customWidth="1"/>
    <col min="18" max="18" width="16.109375" customWidth="1"/>
  </cols>
  <sheetData>
    <row r="1" spans="1:18">
      <c r="D1" s="1"/>
      <c r="E1" s="1"/>
      <c r="F1" s="1"/>
      <c r="G1" s="1"/>
      <c r="H1" s="1"/>
      <c r="I1" s="2"/>
      <c r="J1" s="3"/>
      <c r="L1" s="113"/>
      <c r="M1" s="130"/>
      <c r="N1" s="113"/>
      <c r="O1" s="114"/>
      <c r="P1" s="115"/>
      <c r="Q1" s="115"/>
      <c r="R1" s="115"/>
    </row>
    <row r="2" spans="1:18">
      <c r="L2" s="113"/>
      <c r="M2" s="130"/>
      <c r="N2" s="113"/>
      <c r="O2" s="114"/>
      <c r="P2" s="115"/>
      <c r="Q2" s="115"/>
      <c r="R2" s="115"/>
    </row>
    <row r="3" spans="1:18">
      <c r="L3" s="222"/>
      <c r="M3" s="222"/>
      <c r="N3" s="222"/>
      <c r="O3" s="222"/>
      <c r="P3" s="222"/>
      <c r="Q3" s="222"/>
      <c r="R3" s="222"/>
    </row>
    <row r="4" spans="1:18">
      <c r="L4" s="113"/>
      <c r="M4" s="131"/>
      <c r="N4" s="116"/>
      <c r="O4" s="115"/>
      <c r="P4" s="115"/>
      <c r="Q4" s="115"/>
      <c r="R4" s="115"/>
    </row>
    <row r="5" spans="1:18">
      <c r="B5" s="8" t="s">
        <v>392</v>
      </c>
      <c r="C5" s="20"/>
    </row>
    <row r="6" spans="1:18" ht="15" thickBot="1">
      <c r="D6" s="10"/>
      <c r="E6" s="10"/>
      <c r="F6" s="10"/>
      <c r="G6" s="10"/>
      <c r="H6" s="10"/>
      <c r="I6" s="11"/>
    </row>
    <row r="7" spans="1:18" s="8" customFormat="1" ht="15" thickBot="1">
      <c r="A7" s="267" t="s">
        <v>384</v>
      </c>
      <c r="B7" s="270" t="s">
        <v>0</v>
      </c>
      <c r="C7" s="272" t="s">
        <v>384</v>
      </c>
      <c r="D7" s="12"/>
      <c r="E7" s="121"/>
      <c r="F7" s="121"/>
      <c r="G7" s="121"/>
      <c r="H7" s="121"/>
      <c r="I7" s="13"/>
      <c r="J7" s="14"/>
      <c r="K7" s="274" t="s">
        <v>387</v>
      </c>
      <c r="L7" s="275"/>
      <c r="M7" s="275"/>
      <c r="N7" s="276"/>
    </row>
    <row r="8" spans="1:18" s="17" customFormat="1" ht="43.8" thickBot="1">
      <c r="A8" s="268"/>
      <c r="B8" s="271"/>
      <c r="C8" s="273"/>
      <c r="D8" s="21" t="s">
        <v>2</v>
      </c>
      <c r="E8" s="117" t="s">
        <v>426</v>
      </c>
      <c r="F8" s="117" t="s">
        <v>427</v>
      </c>
      <c r="G8" s="117" t="s">
        <v>428</v>
      </c>
      <c r="H8" s="117" t="s">
        <v>429</v>
      </c>
      <c r="I8" s="110" t="s">
        <v>384</v>
      </c>
      <c r="J8" s="122" t="s">
        <v>3</v>
      </c>
      <c r="K8" s="15" t="s">
        <v>4</v>
      </c>
      <c r="L8" s="16" t="s">
        <v>5</v>
      </c>
      <c r="M8" s="133" t="s">
        <v>6</v>
      </c>
      <c r="N8" s="16" t="s">
        <v>7</v>
      </c>
    </row>
    <row r="9" spans="1:18" ht="15" thickBot="1">
      <c r="A9" s="269">
        <v>2</v>
      </c>
      <c r="B9" s="277" t="s">
        <v>8</v>
      </c>
      <c r="C9" s="280" t="s">
        <v>395</v>
      </c>
      <c r="D9" s="281" t="s">
        <v>9</v>
      </c>
      <c r="E9" s="112">
        <v>2</v>
      </c>
      <c r="F9" s="112" t="s">
        <v>8</v>
      </c>
      <c r="G9" s="118" t="s">
        <v>395</v>
      </c>
      <c r="H9" s="112" t="s">
        <v>9</v>
      </c>
      <c r="I9" s="22" t="s">
        <v>10</v>
      </c>
      <c r="J9" s="124" t="s">
        <v>11</v>
      </c>
      <c r="K9" s="282">
        <f>'[1]12 - Gastos y costos 2011'!$C$33</f>
        <v>184165495</v>
      </c>
      <c r="L9" s="25">
        <f>'[2]5 -Produccion '!$AA$11</f>
        <v>22381.69</v>
      </c>
      <c r="M9" s="108">
        <f>+L9/(+$L$13+$L$12+$L$11+$L$10+$L$9)</f>
        <v>1</v>
      </c>
      <c r="N9" s="109">
        <f>K9/'[2]5 -Produccion '!$L$11</f>
        <v>43363.667294560866</v>
      </c>
    </row>
    <row r="10" spans="1:18" ht="15" thickBot="1">
      <c r="A10" s="269"/>
      <c r="B10" s="278"/>
      <c r="C10" s="280"/>
      <c r="D10" s="281"/>
      <c r="E10" s="112">
        <v>2</v>
      </c>
      <c r="F10" s="112" t="s">
        <v>8</v>
      </c>
      <c r="G10" s="118" t="s">
        <v>395</v>
      </c>
      <c r="H10" s="112" t="s">
        <v>9</v>
      </c>
      <c r="I10" s="22" t="s">
        <v>12</v>
      </c>
      <c r="J10" s="124" t="s">
        <v>13</v>
      </c>
      <c r="K10" s="283"/>
      <c r="L10" s="25"/>
      <c r="M10" s="26">
        <f t="shared" ref="M10:M13" si="0">+L10/(+$L$13+$L$12+$L$11+$L$10+$L$9)</f>
        <v>0</v>
      </c>
      <c r="N10" s="27"/>
    </row>
    <row r="11" spans="1:18" ht="15" thickBot="1">
      <c r="A11" s="269"/>
      <c r="B11" s="278"/>
      <c r="C11" s="280"/>
      <c r="D11" s="281"/>
      <c r="E11" s="112">
        <v>2</v>
      </c>
      <c r="F11" s="112" t="s">
        <v>8</v>
      </c>
      <c r="G11" s="118" t="s">
        <v>395</v>
      </c>
      <c r="H11" s="112" t="s">
        <v>9</v>
      </c>
      <c r="I11" s="22" t="s">
        <v>14</v>
      </c>
      <c r="J11" s="124" t="s">
        <v>15</v>
      </c>
      <c r="K11" s="283"/>
      <c r="L11" s="25"/>
      <c r="M11" s="26">
        <f t="shared" si="0"/>
        <v>0</v>
      </c>
      <c r="N11" s="27"/>
    </row>
    <row r="12" spans="1:18" ht="15" thickBot="1">
      <c r="A12" s="269"/>
      <c r="B12" s="278"/>
      <c r="C12" s="280"/>
      <c r="D12" s="281"/>
      <c r="E12" s="112">
        <v>2</v>
      </c>
      <c r="F12" s="112" t="s">
        <v>8</v>
      </c>
      <c r="G12" s="118" t="s">
        <v>395</v>
      </c>
      <c r="H12" s="112" t="s">
        <v>9</v>
      </c>
      <c r="I12" s="22" t="s">
        <v>16</v>
      </c>
      <c r="J12" s="124" t="s">
        <v>17</v>
      </c>
      <c r="K12" s="283"/>
      <c r="L12" s="25"/>
      <c r="M12" s="26">
        <f t="shared" si="0"/>
        <v>0</v>
      </c>
      <c r="N12" s="27"/>
    </row>
    <row r="13" spans="1:18" ht="15" thickBot="1">
      <c r="A13" s="269"/>
      <c r="B13" s="278"/>
      <c r="C13" s="280"/>
      <c r="D13" s="281"/>
      <c r="E13" s="112">
        <v>2</v>
      </c>
      <c r="F13" s="112" t="s">
        <v>8</v>
      </c>
      <c r="G13" s="118" t="s">
        <v>395</v>
      </c>
      <c r="H13" s="112" t="s">
        <v>9</v>
      </c>
      <c r="I13" s="22" t="s">
        <v>18</v>
      </c>
      <c r="J13" s="124" t="s">
        <v>19</v>
      </c>
      <c r="K13" s="284"/>
      <c r="L13" s="28"/>
      <c r="M13" s="29">
        <f t="shared" si="0"/>
        <v>0</v>
      </c>
      <c r="N13" s="30"/>
    </row>
    <row r="14" spans="1:18" ht="15" thickBot="1">
      <c r="A14" s="269"/>
      <c r="B14" s="278"/>
      <c r="C14" s="280" t="s">
        <v>396</v>
      </c>
      <c r="D14" s="281" t="s">
        <v>20</v>
      </c>
      <c r="E14" s="112">
        <v>2</v>
      </c>
      <c r="F14" s="112" t="s">
        <v>8</v>
      </c>
      <c r="G14" s="118" t="s">
        <v>396</v>
      </c>
      <c r="H14" s="112" t="s">
        <v>20</v>
      </c>
      <c r="I14" s="22">
        <v>814</v>
      </c>
      <c r="J14" s="23" t="s">
        <v>21</v>
      </c>
      <c r="K14" s="285">
        <f>'[1]12 - Gastos y costos 2011'!$D$33</f>
        <v>1113993517</v>
      </c>
      <c r="L14" s="24">
        <f>'[2]5 -Produccion '!$AA$15</f>
        <v>17791.519999999997</v>
      </c>
      <c r="M14" s="134">
        <f>+L14/(+$L$14+$L$15+$L$16)</f>
        <v>1</v>
      </c>
      <c r="N14" s="31">
        <f>K14/'[2]5 -Produccion '!$L$15</f>
        <v>329974.38299763034</v>
      </c>
    </row>
    <row r="15" spans="1:18" ht="15" thickBot="1">
      <c r="A15" s="269"/>
      <c r="B15" s="278"/>
      <c r="C15" s="280"/>
      <c r="D15" s="281"/>
      <c r="E15" s="112">
        <v>2</v>
      </c>
      <c r="F15" s="112" t="s">
        <v>8</v>
      </c>
      <c r="G15" s="118" t="s">
        <v>396</v>
      </c>
      <c r="H15" s="112" t="s">
        <v>20</v>
      </c>
      <c r="I15" s="22" t="s">
        <v>22</v>
      </c>
      <c r="J15" s="23" t="s">
        <v>23</v>
      </c>
      <c r="K15" s="285"/>
      <c r="L15" s="25"/>
      <c r="M15" s="26">
        <f t="shared" ref="M15:M16" si="1">+L15/(+$L$14+$L$15+$L$16)</f>
        <v>0</v>
      </c>
      <c r="N15" s="32"/>
    </row>
    <row r="16" spans="1:18" ht="15.75" customHeight="1" thickBot="1">
      <c r="A16" s="269"/>
      <c r="B16" s="279"/>
      <c r="C16" s="280"/>
      <c r="D16" s="281"/>
      <c r="E16" s="112">
        <v>2</v>
      </c>
      <c r="F16" s="112" t="s">
        <v>8</v>
      </c>
      <c r="G16" s="118" t="s">
        <v>396</v>
      </c>
      <c r="H16" s="112" t="s">
        <v>20</v>
      </c>
      <c r="I16" s="22" t="s">
        <v>24</v>
      </c>
      <c r="J16" s="23" t="s">
        <v>25</v>
      </c>
      <c r="K16" s="286"/>
      <c r="L16" s="28"/>
      <c r="M16" s="29">
        <f t="shared" si="1"/>
        <v>0</v>
      </c>
      <c r="N16" s="33"/>
    </row>
    <row r="17" spans="1:14" ht="15.75" hidden="1" customHeight="1" thickBot="1">
      <c r="A17" s="263">
        <v>1</v>
      </c>
      <c r="B17" s="264" t="s">
        <v>26</v>
      </c>
      <c r="C17" s="290" t="s">
        <v>397</v>
      </c>
      <c r="D17" s="291" t="s">
        <v>27</v>
      </c>
      <c r="E17" s="112">
        <v>1</v>
      </c>
      <c r="F17" s="112" t="s">
        <v>26</v>
      </c>
      <c r="G17" s="118" t="s">
        <v>397</v>
      </c>
      <c r="H17" s="112" t="s">
        <v>27</v>
      </c>
      <c r="I17" s="34" t="s">
        <v>28</v>
      </c>
      <c r="J17" s="35" t="s">
        <v>29</v>
      </c>
      <c r="K17" s="287"/>
      <c r="L17" s="36"/>
      <c r="M17" s="135" t="e">
        <f>+L17/($L$17+$L$18+$L$19+$L$20)</f>
        <v>#DIV/0!</v>
      </c>
      <c r="N17" s="37"/>
    </row>
    <row r="18" spans="1:14" ht="27" hidden="1" thickBot="1">
      <c r="A18" s="263"/>
      <c r="B18" s="264"/>
      <c r="C18" s="290"/>
      <c r="D18" s="291"/>
      <c r="E18" s="112">
        <v>1</v>
      </c>
      <c r="F18" s="112" t="s">
        <v>26</v>
      </c>
      <c r="G18" s="118" t="s">
        <v>397</v>
      </c>
      <c r="H18" s="112" t="s">
        <v>27</v>
      </c>
      <c r="I18" s="34" t="s">
        <v>30</v>
      </c>
      <c r="J18" s="35" t="s">
        <v>31</v>
      </c>
      <c r="K18" s="288"/>
      <c r="L18" s="38"/>
      <c r="M18" s="136" t="e">
        <f t="shared" ref="M18:M20" si="2">+L18/($L$17+$L$18+$L$19+$L$20)</f>
        <v>#DIV/0!</v>
      </c>
      <c r="N18" s="39"/>
    </row>
    <row r="19" spans="1:14" ht="27" hidden="1" thickBot="1">
      <c r="A19" s="263"/>
      <c r="B19" s="264"/>
      <c r="C19" s="290"/>
      <c r="D19" s="291"/>
      <c r="E19" s="112">
        <v>1</v>
      </c>
      <c r="F19" s="112" t="s">
        <v>26</v>
      </c>
      <c r="G19" s="118" t="s">
        <v>397</v>
      </c>
      <c r="H19" s="112" t="s">
        <v>27</v>
      </c>
      <c r="I19" s="34" t="s">
        <v>32</v>
      </c>
      <c r="J19" s="35" t="s">
        <v>33</v>
      </c>
      <c r="K19" s="288"/>
      <c r="L19" s="38"/>
      <c r="M19" s="136" t="e">
        <f t="shared" si="2"/>
        <v>#DIV/0!</v>
      </c>
      <c r="N19" s="39"/>
    </row>
    <row r="20" spans="1:14" ht="27" hidden="1" thickBot="1">
      <c r="A20" s="263"/>
      <c r="B20" s="264"/>
      <c r="C20" s="290"/>
      <c r="D20" s="291"/>
      <c r="E20" s="112">
        <v>1</v>
      </c>
      <c r="F20" s="112" t="s">
        <v>26</v>
      </c>
      <c r="G20" s="118" t="s">
        <v>397</v>
      </c>
      <c r="H20" s="112" t="s">
        <v>27</v>
      </c>
      <c r="I20" s="34" t="s">
        <v>34</v>
      </c>
      <c r="J20" s="35" t="s">
        <v>35</v>
      </c>
      <c r="K20" s="289"/>
      <c r="L20" s="40"/>
      <c r="M20" s="137" t="e">
        <f t="shared" si="2"/>
        <v>#DIV/0!</v>
      </c>
      <c r="N20" s="41"/>
    </row>
    <row r="21" spans="1:14" ht="15" hidden="1" thickBot="1">
      <c r="A21" s="263"/>
      <c r="B21" s="264"/>
      <c r="C21" s="42" t="s">
        <v>398</v>
      </c>
      <c r="D21" s="43" t="s">
        <v>36</v>
      </c>
      <c r="E21" s="112">
        <v>1</v>
      </c>
      <c r="F21" s="112" t="s">
        <v>26</v>
      </c>
      <c r="G21" s="118" t="str">
        <f t="shared" ref="G21:H26" si="3">C21</f>
        <v>1.5</v>
      </c>
      <c r="H21" s="112" t="str">
        <f t="shared" si="3"/>
        <v>Otras actividades extramurales</v>
      </c>
      <c r="I21" s="34">
        <v>906</v>
      </c>
      <c r="J21" s="119" t="s">
        <v>36</v>
      </c>
      <c r="K21" s="45"/>
      <c r="L21" s="46"/>
      <c r="M21" s="138" t="e">
        <f>+L21/L21</f>
        <v>#DIV/0!</v>
      </c>
      <c r="N21" s="47"/>
    </row>
    <row r="22" spans="1:14" ht="15" hidden="1" thickBot="1">
      <c r="A22" s="263"/>
      <c r="B22" s="264"/>
      <c r="C22" s="290" t="s">
        <v>399</v>
      </c>
      <c r="D22" s="291" t="s">
        <v>37</v>
      </c>
      <c r="E22" s="112">
        <v>1</v>
      </c>
      <c r="F22" s="112" t="s">
        <v>26</v>
      </c>
      <c r="G22" s="118" t="s">
        <v>399</v>
      </c>
      <c r="H22" s="112" t="s">
        <v>37</v>
      </c>
      <c r="I22" s="34">
        <v>334</v>
      </c>
      <c r="J22" s="44" t="s">
        <v>38</v>
      </c>
      <c r="K22" s="287"/>
      <c r="L22" s="36"/>
      <c r="M22" s="135" t="e">
        <f>+L22/(+$L$22+$L$23+$L$24+$L$25)</f>
        <v>#DIV/0!</v>
      </c>
      <c r="N22" s="48"/>
    </row>
    <row r="23" spans="1:14" ht="15" hidden="1" thickBot="1">
      <c r="A23" s="263"/>
      <c r="B23" s="264"/>
      <c r="C23" s="290"/>
      <c r="D23" s="291"/>
      <c r="E23" s="112">
        <v>1</v>
      </c>
      <c r="F23" s="112" t="s">
        <v>26</v>
      </c>
      <c r="G23" s="118" t="s">
        <v>399</v>
      </c>
      <c r="H23" s="112" t="s">
        <v>37</v>
      </c>
      <c r="I23" s="34">
        <v>909</v>
      </c>
      <c r="J23" s="44" t="s">
        <v>39</v>
      </c>
      <c r="K23" s="288"/>
      <c r="L23" s="38"/>
      <c r="M23" s="135" t="e">
        <f t="shared" ref="M23:M25" si="4">+L23/(+$L$22+$L$23+$L$24+$L$25)</f>
        <v>#DIV/0!</v>
      </c>
      <c r="N23" s="49"/>
    </row>
    <row r="24" spans="1:14" ht="15" hidden="1" thickBot="1">
      <c r="A24" s="263"/>
      <c r="B24" s="264"/>
      <c r="C24" s="290"/>
      <c r="D24" s="291"/>
      <c r="E24" s="112">
        <v>1</v>
      </c>
      <c r="F24" s="112" t="s">
        <v>26</v>
      </c>
      <c r="G24" s="118" t="s">
        <v>399</v>
      </c>
      <c r="H24" s="112" t="s">
        <v>37</v>
      </c>
      <c r="I24" s="34">
        <v>910</v>
      </c>
      <c r="J24" s="44" t="s">
        <v>40</v>
      </c>
      <c r="K24" s="288"/>
      <c r="L24" s="38"/>
      <c r="M24" s="135" t="e">
        <f t="shared" si="4"/>
        <v>#DIV/0!</v>
      </c>
      <c r="N24" s="49"/>
    </row>
    <row r="25" spans="1:14" ht="15" hidden="1" thickBot="1">
      <c r="A25" s="263"/>
      <c r="B25" s="264"/>
      <c r="C25" s="290"/>
      <c r="D25" s="291"/>
      <c r="E25" s="112">
        <v>1</v>
      </c>
      <c r="F25" s="112" t="s">
        <v>26</v>
      </c>
      <c r="G25" s="118" t="s">
        <v>399</v>
      </c>
      <c r="H25" s="112" t="s">
        <v>37</v>
      </c>
      <c r="I25" s="34">
        <v>911</v>
      </c>
      <c r="J25" s="44" t="s">
        <v>41</v>
      </c>
      <c r="K25" s="289"/>
      <c r="L25" s="40"/>
      <c r="M25" s="135" t="e">
        <f t="shared" si="4"/>
        <v>#DIV/0!</v>
      </c>
      <c r="N25" s="50"/>
    </row>
    <row r="26" spans="1:14" ht="27" hidden="1" thickBot="1">
      <c r="A26" s="263"/>
      <c r="B26" s="264"/>
      <c r="C26" s="42" t="s">
        <v>400</v>
      </c>
      <c r="D26" s="43" t="s">
        <v>42</v>
      </c>
      <c r="E26" s="112">
        <v>1</v>
      </c>
      <c r="F26" s="112" t="s">
        <v>26</v>
      </c>
      <c r="G26" s="118" t="str">
        <f t="shared" si="3"/>
        <v>1.1</v>
      </c>
      <c r="H26" s="112" t="str">
        <f t="shared" si="3"/>
        <v>Consulta externa y procedimientos</v>
      </c>
      <c r="I26" s="34">
        <v>328</v>
      </c>
      <c r="J26" s="44" t="s">
        <v>43</v>
      </c>
      <c r="K26" s="45"/>
      <c r="L26" s="46"/>
      <c r="M26" s="138" t="e">
        <f>+L26/L26</f>
        <v>#DIV/0!</v>
      </c>
      <c r="N26" s="47"/>
    </row>
    <row r="27" spans="1:14" ht="15" hidden="1" thickBot="1">
      <c r="A27" s="263"/>
      <c r="B27" s="264"/>
      <c r="C27" s="290" t="s">
        <v>401</v>
      </c>
      <c r="D27" s="291" t="s">
        <v>44</v>
      </c>
      <c r="E27" s="112">
        <v>1</v>
      </c>
      <c r="F27" s="112" t="s">
        <v>26</v>
      </c>
      <c r="G27" s="118" t="s">
        <v>401</v>
      </c>
      <c r="H27" s="112" t="s">
        <v>44</v>
      </c>
      <c r="I27" s="34" t="s">
        <v>45</v>
      </c>
      <c r="J27" s="35" t="s">
        <v>46</v>
      </c>
      <c r="K27" s="287">
        <f>'[1]12 - Gastos y costos 2011'!$E$33+'[1]12 - Gastos y costos 2011'!$F$33</f>
        <v>1589455345</v>
      </c>
      <c r="L27" s="36"/>
      <c r="M27" s="135">
        <f>+L27/SUM($L$27:$L$105)</f>
        <v>0</v>
      </c>
      <c r="N27" s="48"/>
    </row>
    <row r="28" spans="1:14" ht="15" hidden="1" thickBot="1">
      <c r="A28" s="263"/>
      <c r="B28" s="264"/>
      <c r="C28" s="290"/>
      <c r="D28" s="291"/>
      <c r="E28" s="112">
        <v>1</v>
      </c>
      <c r="F28" s="112" t="s">
        <v>26</v>
      </c>
      <c r="G28" s="118" t="s">
        <v>401</v>
      </c>
      <c r="H28" s="112" t="s">
        <v>44</v>
      </c>
      <c r="I28" s="34" t="s">
        <v>47</v>
      </c>
      <c r="J28" s="35" t="s">
        <v>48</v>
      </c>
      <c r="K28" s="288"/>
      <c r="L28" s="38"/>
      <c r="M28" s="136">
        <f t="shared" ref="M28:M91" si="5">+L28/SUM($L$27:$L$105)</f>
        <v>0</v>
      </c>
      <c r="N28" s="49"/>
    </row>
    <row r="29" spans="1:14" ht="15" hidden="1" thickBot="1">
      <c r="A29" s="263"/>
      <c r="B29" s="264"/>
      <c r="C29" s="290"/>
      <c r="D29" s="291"/>
      <c r="E29" s="112">
        <v>1</v>
      </c>
      <c r="F29" s="112" t="s">
        <v>26</v>
      </c>
      <c r="G29" s="118" t="s">
        <v>401</v>
      </c>
      <c r="H29" s="112" t="s">
        <v>44</v>
      </c>
      <c r="I29" s="34" t="s">
        <v>49</v>
      </c>
      <c r="J29" s="35" t="s">
        <v>50</v>
      </c>
      <c r="K29" s="288"/>
      <c r="L29" s="38"/>
      <c r="M29" s="136">
        <f t="shared" si="5"/>
        <v>0</v>
      </c>
      <c r="N29" s="49"/>
    </row>
    <row r="30" spans="1:14" ht="15" hidden="1" thickBot="1">
      <c r="A30" s="263"/>
      <c r="B30" s="264"/>
      <c r="C30" s="290"/>
      <c r="D30" s="291"/>
      <c r="E30" s="112">
        <v>1</v>
      </c>
      <c r="F30" s="112" t="s">
        <v>26</v>
      </c>
      <c r="G30" s="118" t="s">
        <v>401</v>
      </c>
      <c r="H30" s="112" t="s">
        <v>44</v>
      </c>
      <c r="I30" s="34" t="s">
        <v>51</v>
      </c>
      <c r="J30" s="35" t="s">
        <v>52</v>
      </c>
      <c r="K30" s="288"/>
      <c r="L30" s="38"/>
      <c r="M30" s="136">
        <f t="shared" si="5"/>
        <v>0</v>
      </c>
      <c r="N30" s="49"/>
    </row>
    <row r="31" spans="1:14" ht="15" hidden="1" thickBot="1">
      <c r="A31" s="263"/>
      <c r="B31" s="264"/>
      <c r="C31" s="290"/>
      <c r="D31" s="291"/>
      <c r="E31" s="112">
        <v>1</v>
      </c>
      <c r="F31" s="112" t="s">
        <v>26</v>
      </c>
      <c r="G31" s="118" t="s">
        <v>401</v>
      </c>
      <c r="H31" s="112" t="s">
        <v>44</v>
      </c>
      <c r="I31" s="34" t="s">
        <v>53</v>
      </c>
      <c r="J31" s="35" t="s">
        <v>54</v>
      </c>
      <c r="K31" s="288"/>
      <c r="L31" s="38"/>
      <c r="M31" s="136">
        <f t="shared" si="5"/>
        <v>0</v>
      </c>
      <c r="N31" s="49"/>
    </row>
    <row r="32" spans="1:14" ht="15" hidden="1" thickBot="1">
      <c r="A32" s="263"/>
      <c r="B32" s="264"/>
      <c r="C32" s="290"/>
      <c r="D32" s="291"/>
      <c r="E32" s="112">
        <v>1</v>
      </c>
      <c r="F32" s="112" t="s">
        <v>26</v>
      </c>
      <c r="G32" s="118" t="s">
        <v>401</v>
      </c>
      <c r="H32" s="112" t="s">
        <v>44</v>
      </c>
      <c r="I32" s="34" t="s">
        <v>55</v>
      </c>
      <c r="J32" s="35" t="s">
        <v>56</v>
      </c>
      <c r="K32" s="288"/>
      <c r="L32" s="38"/>
      <c r="M32" s="136">
        <f t="shared" si="5"/>
        <v>0</v>
      </c>
      <c r="N32" s="49"/>
    </row>
    <row r="33" spans="1:14" ht="15" hidden="1" thickBot="1">
      <c r="A33" s="263"/>
      <c r="B33" s="264"/>
      <c r="C33" s="290"/>
      <c r="D33" s="291"/>
      <c r="E33" s="112">
        <v>1</v>
      </c>
      <c r="F33" s="112" t="s">
        <v>26</v>
      </c>
      <c r="G33" s="118" t="s">
        <v>401</v>
      </c>
      <c r="H33" s="112" t="s">
        <v>44</v>
      </c>
      <c r="I33" s="34" t="s">
        <v>57</v>
      </c>
      <c r="J33" s="35" t="s">
        <v>58</v>
      </c>
      <c r="K33" s="288"/>
      <c r="L33" s="38"/>
      <c r="M33" s="136">
        <f t="shared" si="5"/>
        <v>0</v>
      </c>
      <c r="N33" s="49"/>
    </row>
    <row r="34" spans="1:14" ht="15" hidden="1" thickBot="1">
      <c r="A34" s="263"/>
      <c r="B34" s="264"/>
      <c r="C34" s="290"/>
      <c r="D34" s="291"/>
      <c r="E34" s="112">
        <v>1</v>
      </c>
      <c r="F34" s="112" t="s">
        <v>26</v>
      </c>
      <c r="G34" s="118" t="s">
        <v>401</v>
      </c>
      <c r="H34" s="112" t="s">
        <v>44</v>
      </c>
      <c r="I34" s="34" t="s">
        <v>59</v>
      </c>
      <c r="J34" s="35" t="s">
        <v>60</v>
      </c>
      <c r="K34" s="288"/>
      <c r="L34" s="38"/>
      <c r="M34" s="136">
        <f t="shared" si="5"/>
        <v>0</v>
      </c>
      <c r="N34" s="49"/>
    </row>
    <row r="35" spans="1:14" ht="15" hidden="1" thickBot="1">
      <c r="A35" s="263"/>
      <c r="B35" s="264"/>
      <c r="C35" s="290"/>
      <c r="D35" s="291"/>
      <c r="E35" s="112">
        <v>1</v>
      </c>
      <c r="F35" s="112" t="s">
        <v>26</v>
      </c>
      <c r="G35" s="118" t="s">
        <v>401</v>
      </c>
      <c r="H35" s="112" t="s">
        <v>44</v>
      </c>
      <c r="I35" s="34" t="s">
        <v>61</v>
      </c>
      <c r="J35" s="35" t="s">
        <v>62</v>
      </c>
      <c r="K35" s="288"/>
      <c r="L35" s="38"/>
      <c r="M35" s="136">
        <f t="shared" si="5"/>
        <v>0</v>
      </c>
      <c r="N35" s="49"/>
    </row>
    <row r="36" spans="1:14" ht="15" hidden="1" thickBot="1">
      <c r="A36" s="263"/>
      <c r="B36" s="264"/>
      <c r="C36" s="290"/>
      <c r="D36" s="291"/>
      <c r="E36" s="112">
        <v>1</v>
      </c>
      <c r="F36" s="112" t="s">
        <v>26</v>
      </c>
      <c r="G36" s="118" t="s">
        <v>401</v>
      </c>
      <c r="H36" s="112" t="s">
        <v>44</v>
      </c>
      <c r="I36" s="34" t="s">
        <v>63</v>
      </c>
      <c r="J36" s="35" t="s">
        <v>64</v>
      </c>
      <c r="K36" s="288"/>
      <c r="L36" s="38"/>
      <c r="M36" s="136">
        <f t="shared" si="5"/>
        <v>0</v>
      </c>
      <c r="N36" s="49"/>
    </row>
    <row r="37" spans="1:14" ht="15" hidden="1" thickBot="1">
      <c r="A37" s="263"/>
      <c r="B37" s="264"/>
      <c r="C37" s="290"/>
      <c r="D37" s="291"/>
      <c r="E37" s="112">
        <v>1</v>
      </c>
      <c r="F37" s="112" t="s">
        <v>26</v>
      </c>
      <c r="G37" s="118" t="s">
        <v>401</v>
      </c>
      <c r="H37" s="112" t="s">
        <v>44</v>
      </c>
      <c r="I37" s="34" t="s">
        <v>65</v>
      </c>
      <c r="J37" s="35" t="s">
        <v>66</v>
      </c>
      <c r="K37" s="288"/>
      <c r="L37" s="38"/>
      <c r="M37" s="136">
        <f t="shared" si="5"/>
        <v>0</v>
      </c>
      <c r="N37" s="49"/>
    </row>
    <row r="38" spans="1:14" ht="15" hidden="1" thickBot="1">
      <c r="A38" s="263"/>
      <c r="B38" s="264"/>
      <c r="C38" s="290"/>
      <c r="D38" s="291"/>
      <c r="E38" s="112">
        <v>1</v>
      </c>
      <c r="F38" s="112" t="s">
        <v>26</v>
      </c>
      <c r="G38" s="118" t="s">
        <v>401</v>
      </c>
      <c r="H38" s="112" t="s">
        <v>44</v>
      </c>
      <c r="I38" s="34" t="s">
        <v>67</v>
      </c>
      <c r="J38" s="35" t="s">
        <v>68</v>
      </c>
      <c r="K38" s="288"/>
      <c r="L38" s="38"/>
      <c r="M38" s="136">
        <f t="shared" si="5"/>
        <v>0</v>
      </c>
      <c r="N38" s="49"/>
    </row>
    <row r="39" spans="1:14" ht="15" hidden="1" thickBot="1">
      <c r="A39" s="263"/>
      <c r="B39" s="264"/>
      <c r="C39" s="290"/>
      <c r="D39" s="291"/>
      <c r="E39" s="112">
        <v>1</v>
      </c>
      <c r="F39" s="112" t="s">
        <v>26</v>
      </c>
      <c r="G39" s="118" t="s">
        <v>401</v>
      </c>
      <c r="H39" s="112" t="s">
        <v>44</v>
      </c>
      <c r="I39" s="34" t="s">
        <v>69</v>
      </c>
      <c r="J39" s="35" t="s">
        <v>70</v>
      </c>
      <c r="K39" s="288"/>
      <c r="L39" s="38"/>
      <c r="M39" s="136">
        <f t="shared" si="5"/>
        <v>0</v>
      </c>
      <c r="N39" s="49"/>
    </row>
    <row r="40" spans="1:14" ht="15" hidden="1" thickBot="1">
      <c r="A40" s="263"/>
      <c r="B40" s="264"/>
      <c r="C40" s="290"/>
      <c r="D40" s="291"/>
      <c r="E40" s="112">
        <v>1</v>
      </c>
      <c r="F40" s="112" t="s">
        <v>26</v>
      </c>
      <c r="G40" s="118" t="s">
        <v>401</v>
      </c>
      <c r="H40" s="112" t="s">
        <v>44</v>
      </c>
      <c r="I40" s="34" t="s">
        <v>71</v>
      </c>
      <c r="J40" s="35" t="s">
        <v>72</v>
      </c>
      <c r="K40" s="288"/>
      <c r="L40" s="38"/>
      <c r="M40" s="136">
        <f t="shared" si="5"/>
        <v>0</v>
      </c>
      <c r="N40" s="49"/>
    </row>
    <row r="41" spans="1:14" ht="15" hidden="1" thickBot="1">
      <c r="A41" s="263"/>
      <c r="B41" s="264"/>
      <c r="C41" s="290"/>
      <c r="D41" s="291"/>
      <c r="E41" s="112">
        <v>1</v>
      </c>
      <c r="F41" s="112" t="s">
        <v>26</v>
      </c>
      <c r="G41" s="118" t="s">
        <v>401</v>
      </c>
      <c r="H41" s="112" t="s">
        <v>44</v>
      </c>
      <c r="I41" s="34" t="s">
        <v>73</v>
      </c>
      <c r="J41" s="35" t="s">
        <v>74</v>
      </c>
      <c r="K41" s="288"/>
      <c r="L41" s="38"/>
      <c r="M41" s="136">
        <f t="shared" si="5"/>
        <v>0</v>
      </c>
      <c r="N41" s="49"/>
    </row>
    <row r="42" spans="1:14" ht="15" hidden="1" thickBot="1">
      <c r="A42" s="263"/>
      <c r="B42" s="264"/>
      <c r="C42" s="290"/>
      <c r="D42" s="291"/>
      <c r="E42" s="112">
        <v>1</v>
      </c>
      <c r="F42" s="112" t="s">
        <v>26</v>
      </c>
      <c r="G42" s="118" t="s">
        <v>401</v>
      </c>
      <c r="H42" s="112" t="s">
        <v>44</v>
      </c>
      <c r="I42" s="34" t="s">
        <v>75</v>
      </c>
      <c r="J42" s="35" t="s">
        <v>76</v>
      </c>
      <c r="K42" s="288"/>
      <c r="L42" s="38"/>
      <c r="M42" s="136">
        <f t="shared" si="5"/>
        <v>0</v>
      </c>
      <c r="N42" s="49"/>
    </row>
    <row r="43" spans="1:14" ht="15" hidden="1" thickBot="1">
      <c r="A43" s="263"/>
      <c r="B43" s="264"/>
      <c r="C43" s="290"/>
      <c r="D43" s="291"/>
      <c r="E43" s="112">
        <v>1</v>
      </c>
      <c r="F43" s="112" t="s">
        <v>26</v>
      </c>
      <c r="G43" s="118" t="s">
        <v>401</v>
      </c>
      <c r="H43" s="112" t="s">
        <v>44</v>
      </c>
      <c r="I43" s="34" t="s">
        <v>77</v>
      </c>
      <c r="J43" s="35" t="s">
        <v>78</v>
      </c>
      <c r="K43" s="288"/>
      <c r="L43" s="38"/>
      <c r="M43" s="136">
        <f t="shared" si="5"/>
        <v>0</v>
      </c>
      <c r="N43" s="49"/>
    </row>
    <row r="44" spans="1:14" ht="15" hidden="1" thickBot="1">
      <c r="A44" s="263"/>
      <c r="B44" s="264"/>
      <c r="C44" s="290"/>
      <c r="D44" s="291"/>
      <c r="E44" s="112">
        <v>1</v>
      </c>
      <c r="F44" s="112" t="s">
        <v>26</v>
      </c>
      <c r="G44" s="118" t="s">
        <v>401</v>
      </c>
      <c r="H44" s="112" t="s">
        <v>44</v>
      </c>
      <c r="I44" s="34" t="s">
        <v>79</v>
      </c>
      <c r="J44" s="35" t="s">
        <v>80</v>
      </c>
      <c r="K44" s="288"/>
      <c r="L44" s="38"/>
      <c r="M44" s="136">
        <f t="shared" si="5"/>
        <v>0</v>
      </c>
      <c r="N44" s="49"/>
    </row>
    <row r="45" spans="1:14" ht="15" hidden="1" thickBot="1">
      <c r="A45" s="263"/>
      <c r="B45" s="264"/>
      <c r="C45" s="290"/>
      <c r="D45" s="291"/>
      <c r="E45" s="112">
        <v>1</v>
      </c>
      <c r="F45" s="112" t="s">
        <v>26</v>
      </c>
      <c r="G45" s="118" t="s">
        <v>401</v>
      </c>
      <c r="H45" s="112" t="s">
        <v>44</v>
      </c>
      <c r="I45" s="34" t="s">
        <v>81</v>
      </c>
      <c r="J45" s="35" t="s">
        <v>82</v>
      </c>
      <c r="K45" s="288"/>
      <c r="L45" s="38"/>
      <c r="M45" s="136">
        <f t="shared" si="5"/>
        <v>0</v>
      </c>
      <c r="N45" s="49"/>
    </row>
    <row r="46" spans="1:14" ht="15" hidden="1" thickBot="1">
      <c r="A46" s="263"/>
      <c r="B46" s="264"/>
      <c r="C46" s="290"/>
      <c r="D46" s="291"/>
      <c r="E46" s="112">
        <v>1</v>
      </c>
      <c r="F46" s="112" t="s">
        <v>26</v>
      </c>
      <c r="G46" s="118" t="s">
        <v>401</v>
      </c>
      <c r="H46" s="112" t="s">
        <v>44</v>
      </c>
      <c r="I46" s="34" t="s">
        <v>83</v>
      </c>
      <c r="J46" s="35" t="s">
        <v>84</v>
      </c>
      <c r="K46" s="288"/>
      <c r="L46" s="38"/>
      <c r="M46" s="136">
        <f t="shared" si="5"/>
        <v>0</v>
      </c>
      <c r="N46" s="49"/>
    </row>
    <row r="47" spans="1:14" ht="15" hidden="1" thickBot="1">
      <c r="A47" s="263"/>
      <c r="B47" s="264"/>
      <c r="C47" s="290"/>
      <c r="D47" s="291"/>
      <c r="E47" s="112">
        <v>1</v>
      </c>
      <c r="F47" s="112" t="s">
        <v>26</v>
      </c>
      <c r="G47" s="118" t="s">
        <v>401</v>
      </c>
      <c r="H47" s="112" t="s">
        <v>44</v>
      </c>
      <c r="I47" s="34" t="s">
        <v>85</v>
      </c>
      <c r="J47" s="35" t="s">
        <v>86</v>
      </c>
      <c r="K47" s="288"/>
      <c r="L47" s="38"/>
      <c r="M47" s="136">
        <f t="shared" si="5"/>
        <v>0</v>
      </c>
      <c r="N47" s="49"/>
    </row>
    <row r="48" spans="1:14" ht="15" hidden="1" thickBot="1">
      <c r="A48" s="263"/>
      <c r="B48" s="264"/>
      <c r="C48" s="290"/>
      <c r="D48" s="291"/>
      <c r="E48" s="112">
        <v>1</v>
      </c>
      <c r="F48" s="112" t="s">
        <v>26</v>
      </c>
      <c r="G48" s="118" t="s">
        <v>401</v>
      </c>
      <c r="H48" s="112" t="s">
        <v>44</v>
      </c>
      <c r="I48" s="34" t="s">
        <v>87</v>
      </c>
      <c r="J48" s="35" t="s">
        <v>88</v>
      </c>
      <c r="K48" s="288"/>
      <c r="L48" s="38"/>
      <c r="M48" s="136">
        <f t="shared" si="5"/>
        <v>0</v>
      </c>
      <c r="N48" s="49"/>
    </row>
    <row r="49" spans="1:14" ht="15" hidden="1" thickBot="1">
      <c r="A49" s="263"/>
      <c r="B49" s="264"/>
      <c r="C49" s="290"/>
      <c r="D49" s="291"/>
      <c r="E49" s="112">
        <v>1</v>
      </c>
      <c r="F49" s="112" t="s">
        <v>26</v>
      </c>
      <c r="G49" s="118" t="s">
        <v>401</v>
      </c>
      <c r="H49" s="112" t="s">
        <v>44</v>
      </c>
      <c r="I49" s="34" t="s">
        <v>89</v>
      </c>
      <c r="J49" s="35" t="s">
        <v>90</v>
      </c>
      <c r="K49" s="288"/>
      <c r="L49" s="38"/>
      <c r="M49" s="136">
        <f t="shared" si="5"/>
        <v>0</v>
      </c>
      <c r="N49" s="49"/>
    </row>
    <row r="50" spans="1:14" ht="15" hidden="1" thickBot="1">
      <c r="A50" s="263"/>
      <c r="B50" s="264"/>
      <c r="C50" s="290"/>
      <c r="D50" s="291"/>
      <c r="E50" s="112">
        <v>1</v>
      </c>
      <c r="F50" s="112" t="s">
        <v>26</v>
      </c>
      <c r="G50" s="118" t="s">
        <v>401</v>
      </c>
      <c r="H50" s="112" t="s">
        <v>44</v>
      </c>
      <c r="I50" s="34" t="s">
        <v>91</v>
      </c>
      <c r="J50" s="35" t="s">
        <v>92</v>
      </c>
      <c r="K50" s="288"/>
      <c r="L50" s="38"/>
      <c r="M50" s="136">
        <f t="shared" si="5"/>
        <v>0</v>
      </c>
      <c r="N50" s="49"/>
    </row>
    <row r="51" spans="1:14" ht="15" hidden="1" thickBot="1">
      <c r="A51" s="263"/>
      <c r="B51" s="264"/>
      <c r="C51" s="290"/>
      <c r="D51" s="291"/>
      <c r="E51" s="112">
        <v>1</v>
      </c>
      <c r="F51" s="112" t="s">
        <v>26</v>
      </c>
      <c r="G51" s="118" t="s">
        <v>401</v>
      </c>
      <c r="H51" s="112" t="s">
        <v>44</v>
      </c>
      <c r="I51" s="34" t="s">
        <v>93</v>
      </c>
      <c r="J51" s="35" t="s">
        <v>94</v>
      </c>
      <c r="K51" s="288"/>
      <c r="L51" s="38"/>
      <c r="M51" s="136">
        <f t="shared" si="5"/>
        <v>0</v>
      </c>
      <c r="N51" s="49"/>
    </row>
    <row r="52" spans="1:14" ht="15" hidden="1" thickBot="1">
      <c r="A52" s="263"/>
      <c r="B52" s="264"/>
      <c r="C52" s="290"/>
      <c r="D52" s="291"/>
      <c r="E52" s="112">
        <v>1</v>
      </c>
      <c r="F52" s="112" t="s">
        <v>26</v>
      </c>
      <c r="G52" s="118" t="s">
        <v>401</v>
      </c>
      <c r="H52" s="112" t="s">
        <v>44</v>
      </c>
      <c r="I52" s="34" t="s">
        <v>95</v>
      </c>
      <c r="J52" s="35" t="s">
        <v>96</v>
      </c>
      <c r="K52" s="288"/>
      <c r="L52" s="38"/>
      <c r="M52" s="136">
        <f t="shared" si="5"/>
        <v>0</v>
      </c>
      <c r="N52" s="49"/>
    </row>
    <row r="53" spans="1:14" ht="15" thickBot="1">
      <c r="A53" s="263"/>
      <c r="B53" s="264"/>
      <c r="C53" s="290"/>
      <c r="D53" s="291"/>
      <c r="E53" s="112">
        <v>1</v>
      </c>
      <c r="F53" s="112" t="s">
        <v>26</v>
      </c>
      <c r="G53" s="118" t="s">
        <v>401</v>
      </c>
      <c r="H53" s="112" t="s">
        <v>44</v>
      </c>
      <c r="I53" s="34" t="s">
        <v>97</v>
      </c>
      <c r="J53" s="35" t="s">
        <v>98</v>
      </c>
      <c r="K53" s="288"/>
      <c r="L53" s="38">
        <f>'[2]5 -Produccion '!$AA$54</f>
        <v>6370</v>
      </c>
      <c r="M53" s="136">
        <f t="shared" si="5"/>
        <v>6.9045203471987379E-2</v>
      </c>
      <c r="N53" s="49">
        <f>K27/L53*M53</f>
        <v>17228.299482757127</v>
      </c>
    </row>
    <row r="54" spans="1:14" ht="15" hidden="1" thickBot="1">
      <c r="A54" s="263"/>
      <c r="B54" s="264"/>
      <c r="C54" s="290"/>
      <c r="D54" s="291"/>
      <c r="E54" s="112">
        <v>1</v>
      </c>
      <c r="F54" s="112" t="s">
        <v>26</v>
      </c>
      <c r="G54" s="118" t="s">
        <v>401</v>
      </c>
      <c r="H54" s="112" t="s">
        <v>44</v>
      </c>
      <c r="I54" s="34" t="s">
        <v>99</v>
      </c>
      <c r="J54" s="35" t="s">
        <v>100</v>
      </c>
      <c r="K54" s="288"/>
      <c r="L54" s="38"/>
      <c r="M54" s="136">
        <f t="shared" si="5"/>
        <v>0</v>
      </c>
      <c r="N54" s="49"/>
    </row>
    <row r="55" spans="1:14" ht="15" hidden="1" thickBot="1">
      <c r="A55" s="263"/>
      <c r="B55" s="264"/>
      <c r="C55" s="290"/>
      <c r="D55" s="291"/>
      <c r="E55" s="112">
        <v>1</v>
      </c>
      <c r="F55" s="112" t="s">
        <v>26</v>
      </c>
      <c r="G55" s="118" t="s">
        <v>401</v>
      </c>
      <c r="H55" s="112" t="s">
        <v>44</v>
      </c>
      <c r="I55" s="34" t="s">
        <v>101</v>
      </c>
      <c r="J55" s="35" t="s">
        <v>102</v>
      </c>
      <c r="K55" s="288"/>
      <c r="L55" s="38"/>
      <c r="M55" s="136">
        <f t="shared" si="5"/>
        <v>0</v>
      </c>
      <c r="N55" s="49"/>
    </row>
    <row r="56" spans="1:14" ht="15" hidden="1" thickBot="1">
      <c r="A56" s="263"/>
      <c r="B56" s="264"/>
      <c r="C56" s="290"/>
      <c r="D56" s="291"/>
      <c r="E56" s="112">
        <v>1</v>
      </c>
      <c r="F56" s="112" t="s">
        <v>26</v>
      </c>
      <c r="G56" s="118" t="s">
        <v>401</v>
      </c>
      <c r="H56" s="112" t="s">
        <v>44</v>
      </c>
      <c r="I56" s="34" t="s">
        <v>103</v>
      </c>
      <c r="J56" s="35" t="s">
        <v>104</v>
      </c>
      <c r="K56" s="288"/>
      <c r="L56" s="38"/>
      <c r="M56" s="136">
        <f t="shared" si="5"/>
        <v>0</v>
      </c>
      <c r="N56" s="49"/>
    </row>
    <row r="57" spans="1:14" ht="15" hidden="1" thickBot="1">
      <c r="A57" s="263"/>
      <c r="B57" s="264"/>
      <c r="C57" s="290"/>
      <c r="D57" s="291"/>
      <c r="E57" s="112">
        <v>1</v>
      </c>
      <c r="F57" s="112" t="s">
        <v>26</v>
      </c>
      <c r="G57" s="118" t="s">
        <v>401</v>
      </c>
      <c r="H57" s="112" t="s">
        <v>44</v>
      </c>
      <c r="I57" s="34" t="s">
        <v>105</v>
      </c>
      <c r="J57" s="35" t="s">
        <v>106</v>
      </c>
      <c r="K57" s="288"/>
      <c r="L57" s="38"/>
      <c r="M57" s="136">
        <f t="shared" si="5"/>
        <v>0</v>
      </c>
      <c r="N57" s="49"/>
    </row>
    <row r="58" spans="1:14" ht="15" hidden="1" thickBot="1">
      <c r="A58" s="263"/>
      <c r="B58" s="264"/>
      <c r="C58" s="290"/>
      <c r="D58" s="291"/>
      <c r="E58" s="112">
        <v>1</v>
      </c>
      <c r="F58" s="112" t="s">
        <v>26</v>
      </c>
      <c r="G58" s="118" t="s">
        <v>401</v>
      </c>
      <c r="H58" s="112" t="s">
        <v>44</v>
      </c>
      <c r="I58" s="34" t="s">
        <v>107</v>
      </c>
      <c r="J58" s="35" t="s">
        <v>108</v>
      </c>
      <c r="K58" s="288"/>
      <c r="L58" s="38"/>
      <c r="M58" s="136">
        <f t="shared" si="5"/>
        <v>0</v>
      </c>
      <c r="N58" s="49"/>
    </row>
    <row r="59" spans="1:14" ht="15" hidden="1" thickBot="1">
      <c r="A59" s="263"/>
      <c r="B59" s="264"/>
      <c r="C59" s="290"/>
      <c r="D59" s="291"/>
      <c r="E59" s="112">
        <v>1</v>
      </c>
      <c r="F59" s="112" t="s">
        <v>26</v>
      </c>
      <c r="G59" s="118" t="s">
        <v>401</v>
      </c>
      <c r="H59" s="112" t="s">
        <v>44</v>
      </c>
      <c r="I59" s="34" t="s">
        <v>109</v>
      </c>
      <c r="J59" s="35" t="s">
        <v>110</v>
      </c>
      <c r="K59" s="288"/>
      <c r="L59" s="38"/>
      <c r="M59" s="136">
        <f t="shared" si="5"/>
        <v>0</v>
      </c>
      <c r="N59" s="49"/>
    </row>
    <row r="60" spans="1:14" ht="15" hidden="1" thickBot="1">
      <c r="A60" s="263"/>
      <c r="B60" s="264"/>
      <c r="C60" s="290"/>
      <c r="D60" s="291"/>
      <c r="E60" s="112">
        <v>1</v>
      </c>
      <c r="F60" s="112" t="s">
        <v>26</v>
      </c>
      <c r="G60" s="118" t="s">
        <v>401</v>
      </c>
      <c r="H60" s="112" t="s">
        <v>44</v>
      </c>
      <c r="I60" s="34" t="s">
        <v>111</v>
      </c>
      <c r="J60" s="35" t="s">
        <v>112</v>
      </c>
      <c r="K60" s="288"/>
      <c r="L60" s="38"/>
      <c r="M60" s="136">
        <f t="shared" si="5"/>
        <v>0</v>
      </c>
      <c r="N60" s="49"/>
    </row>
    <row r="61" spans="1:14" ht="15" hidden="1" thickBot="1">
      <c r="A61" s="263"/>
      <c r="B61" s="264"/>
      <c r="C61" s="290"/>
      <c r="D61" s="291"/>
      <c r="E61" s="112">
        <v>1</v>
      </c>
      <c r="F61" s="112" t="s">
        <v>26</v>
      </c>
      <c r="G61" s="118" t="s">
        <v>401</v>
      </c>
      <c r="H61" s="112" t="s">
        <v>44</v>
      </c>
      <c r="I61" s="34" t="s">
        <v>113</v>
      </c>
      <c r="J61" s="35" t="s">
        <v>114</v>
      </c>
      <c r="K61" s="288"/>
      <c r="L61" s="38"/>
      <c r="M61" s="136">
        <f t="shared" si="5"/>
        <v>0</v>
      </c>
      <c r="N61" s="49"/>
    </row>
    <row r="62" spans="1:14" ht="15" hidden="1" thickBot="1">
      <c r="A62" s="263"/>
      <c r="B62" s="264"/>
      <c r="C62" s="290"/>
      <c r="D62" s="291"/>
      <c r="E62" s="112">
        <v>1</v>
      </c>
      <c r="F62" s="112" t="s">
        <v>26</v>
      </c>
      <c r="G62" s="118" t="s">
        <v>401</v>
      </c>
      <c r="H62" s="112" t="s">
        <v>44</v>
      </c>
      <c r="I62" s="34" t="s">
        <v>115</v>
      </c>
      <c r="J62" s="35" t="s">
        <v>116</v>
      </c>
      <c r="K62" s="288"/>
      <c r="L62" s="38"/>
      <c r="M62" s="136">
        <f t="shared" si="5"/>
        <v>0</v>
      </c>
      <c r="N62" s="49"/>
    </row>
    <row r="63" spans="1:14" ht="15" hidden="1" thickBot="1">
      <c r="A63" s="263"/>
      <c r="B63" s="264"/>
      <c r="C63" s="290"/>
      <c r="D63" s="291"/>
      <c r="E63" s="112">
        <v>1</v>
      </c>
      <c r="F63" s="112" t="s">
        <v>26</v>
      </c>
      <c r="G63" s="118" t="s">
        <v>401</v>
      </c>
      <c r="H63" s="112" t="s">
        <v>44</v>
      </c>
      <c r="I63" s="34" t="s">
        <v>117</v>
      </c>
      <c r="J63" s="35" t="s">
        <v>118</v>
      </c>
      <c r="K63" s="288"/>
      <c r="L63" s="38"/>
      <c r="M63" s="136">
        <f t="shared" si="5"/>
        <v>0</v>
      </c>
      <c r="N63" s="49"/>
    </row>
    <row r="64" spans="1:14" ht="15" thickBot="1">
      <c r="A64" s="263"/>
      <c r="B64" s="264"/>
      <c r="C64" s="290"/>
      <c r="D64" s="291"/>
      <c r="E64" s="112">
        <v>1</v>
      </c>
      <c r="F64" s="112" t="s">
        <v>26</v>
      </c>
      <c r="G64" s="118" t="s">
        <v>401</v>
      </c>
      <c r="H64" s="112" t="s">
        <v>44</v>
      </c>
      <c r="I64" s="34" t="s">
        <v>119</v>
      </c>
      <c r="J64" s="35" t="s">
        <v>120</v>
      </c>
      <c r="K64" s="288"/>
      <c r="L64" s="38">
        <f>'[2]5 -Produccion '!$AA$65</f>
        <v>11510.2</v>
      </c>
      <c r="M64" s="136">
        <f t="shared" si="5"/>
        <v>0.12476045541652578</v>
      </c>
      <c r="N64" s="49">
        <f>K27/('[2]5 -Produccion '!$L$65+'[2]5 -Produccion '!$L$66)*M64</f>
        <v>6002.9415967315826</v>
      </c>
    </row>
    <row r="65" spans="1:14" ht="15" thickBot="1">
      <c r="A65" s="263"/>
      <c r="B65" s="264"/>
      <c r="C65" s="290"/>
      <c r="D65" s="291"/>
      <c r="E65" s="112">
        <v>1</v>
      </c>
      <c r="F65" s="112" t="s">
        <v>26</v>
      </c>
      <c r="G65" s="118" t="s">
        <v>401</v>
      </c>
      <c r="H65" s="112" t="s">
        <v>44</v>
      </c>
      <c r="I65" s="34" t="s">
        <v>121</v>
      </c>
      <c r="J65" s="35" t="s">
        <v>122</v>
      </c>
      <c r="K65" s="288"/>
      <c r="L65" s="38">
        <f>'[2]5 -Produccion '!$AA$66</f>
        <v>74378.2</v>
      </c>
      <c r="M65" s="136">
        <f t="shared" si="5"/>
        <v>0.80619434111148691</v>
      </c>
      <c r="N65" s="49">
        <f>K27/('[2]5 -Produccion '!$L$65+'[2]5 -Produccion '!$L$66)*M65</f>
        <v>38790.637058436951</v>
      </c>
    </row>
    <row r="66" spans="1:14" ht="15" hidden="1" thickBot="1">
      <c r="A66" s="263"/>
      <c r="B66" s="264"/>
      <c r="C66" s="290"/>
      <c r="D66" s="291"/>
      <c r="E66" s="112">
        <v>1</v>
      </c>
      <c r="F66" s="112" t="s">
        <v>26</v>
      </c>
      <c r="G66" s="118" t="s">
        <v>401</v>
      </c>
      <c r="H66" s="112" t="s">
        <v>44</v>
      </c>
      <c r="I66" s="34" t="s">
        <v>123</v>
      </c>
      <c r="J66" s="35" t="s">
        <v>124</v>
      </c>
      <c r="K66" s="288"/>
      <c r="L66" s="38"/>
      <c r="M66" s="136">
        <f t="shared" si="5"/>
        <v>0</v>
      </c>
      <c r="N66" s="49"/>
    </row>
    <row r="67" spans="1:14" ht="15" hidden="1" thickBot="1">
      <c r="A67" s="263"/>
      <c r="B67" s="264"/>
      <c r="C67" s="290"/>
      <c r="D67" s="291"/>
      <c r="E67" s="112">
        <v>1</v>
      </c>
      <c r="F67" s="112" t="s">
        <v>26</v>
      </c>
      <c r="G67" s="118" t="s">
        <v>401</v>
      </c>
      <c r="H67" s="112" t="s">
        <v>44</v>
      </c>
      <c r="I67" s="34" t="s">
        <v>125</v>
      </c>
      <c r="J67" s="35" t="s">
        <v>126</v>
      </c>
      <c r="K67" s="288"/>
      <c r="L67" s="38"/>
      <c r="M67" s="136">
        <f t="shared" si="5"/>
        <v>0</v>
      </c>
      <c r="N67" s="49"/>
    </row>
    <row r="68" spans="1:14" ht="15" hidden="1" thickBot="1">
      <c r="A68" s="263"/>
      <c r="B68" s="264"/>
      <c r="C68" s="290"/>
      <c r="D68" s="291"/>
      <c r="E68" s="112">
        <v>1</v>
      </c>
      <c r="F68" s="112" t="s">
        <v>26</v>
      </c>
      <c r="G68" s="118" t="s">
        <v>401</v>
      </c>
      <c r="H68" s="112" t="s">
        <v>44</v>
      </c>
      <c r="I68" s="34" t="s">
        <v>127</v>
      </c>
      <c r="J68" s="35" t="s">
        <v>128</v>
      </c>
      <c r="K68" s="288"/>
      <c r="L68" s="38"/>
      <c r="M68" s="136">
        <f t="shared" si="5"/>
        <v>0</v>
      </c>
      <c r="N68" s="49"/>
    </row>
    <row r="69" spans="1:14" ht="15" hidden="1" thickBot="1">
      <c r="A69" s="263"/>
      <c r="B69" s="264"/>
      <c r="C69" s="290"/>
      <c r="D69" s="291"/>
      <c r="E69" s="112">
        <v>1</v>
      </c>
      <c r="F69" s="112" t="s">
        <v>26</v>
      </c>
      <c r="G69" s="118" t="s">
        <v>401</v>
      </c>
      <c r="H69" s="112" t="s">
        <v>44</v>
      </c>
      <c r="I69" s="34" t="s">
        <v>129</v>
      </c>
      <c r="J69" s="35" t="s">
        <v>130</v>
      </c>
      <c r="K69" s="288"/>
      <c r="L69" s="38"/>
      <c r="M69" s="136">
        <f t="shared" si="5"/>
        <v>0</v>
      </c>
      <c r="N69" s="49"/>
    </row>
    <row r="70" spans="1:14" ht="15" hidden="1" thickBot="1">
      <c r="A70" s="263"/>
      <c r="B70" s="264"/>
      <c r="C70" s="290"/>
      <c r="D70" s="291"/>
      <c r="E70" s="112">
        <v>1</v>
      </c>
      <c r="F70" s="112" t="s">
        <v>26</v>
      </c>
      <c r="G70" s="118" t="s">
        <v>401</v>
      </c>
      <c r="H70" s="112" t="s">
        <v>44</v>
      </c>
      <c r="I70" s="34" t="s">
        <v>131</v>
      </c>
      <c r="J70" s="35" t="s">
        <v>132</v>
      </c>
      <c r="K70" s="288"/>
      <c r="L70" s="38"/>
      <c r="M70" s="136">
        <f t="shared" si="5"/>
        <v>0</v>
      </c>
      <c r="N70" s="49"/>
    </row>
    <row r="71" spans="1:14" ht="15" hidden="1" thickBot="1">
      <c r="A71" s="263"/>
      <c r="B71" s="264"/>
      <c r="C71" s="290"/>
      <c r="D71" s="291"/>
      <c r="E71" s="112">
        <v>1</v>
      </c>
      <c r="F71" s="112" t="s">
        <v>26</v>
      </c>
      <c r="G71" s="118" t="s">
        <v>401</v>
      </c>
      <c r="H71" s="112" t="s">
        <v>44</v>
      </c>
      <c r="I71" s="34" t="s">
        <v>133</v>
      </c>
      <c r="J71" s="35" t="s">
        <v>134</v>
      </c>
      <c r="K71" s="288"/>
      <c r="L71" s="38"/>
      <c r="M71" s="136">
        <f t="shared" si="5"/>
        <v>0</v>
      </c>
      <c r="N71" s="49"/>
    </row>
    <row r="72" spans="1:14" ht="15" hidden="1" thickBot="1">
      <c r="A72" s="263"/>
      <c r="B72" s="264"/>
      <c r="C72" s="290"/>
      <c r="D72" s="291"/>
      <c r="E72" s="112">
        <v>1</v>
      </c>
      <c r="F72" s="112" t="s">
        <v>26</v>
      </c>
      <c r="G72" s="118" t="s">
        <v>401</v>
      </c>
      <c r="H72" s="112" t="s">
        <v>44</v>
      </c>
      <c r="I72" s="34" t="s">
        <v>135</v>
      </c>
      <c r="J72" s="35" t="s">
        <v>136</v>
      </c>
      <c r="K72" s="288"/>
      <c r="L72" s="38"/>
      <c r="M72" s="136">
        <f t="shared" si="5"/>
        <v>0</v>
      </c>
      <c r="N72" s="49"/>
    </row>
    <row r="73" spans="1:14" ht="15" hidden="1" thickBot="1">
      <c r="A73" s="263"/>
      <c r="B73" s="264"/>
      <c r="C73" s="290"/>
      <c r="D73" s="291"/>
      <c r="E73" s="112">
        <v>1</v>
      </c>
      <c r="F73" s="112" t="s">
        <v>26</v>
      </c>
      <c r="G73" s="118" t="s">
        <v>401</v>
      </c>
      <c r="H73" s="112" t="s">
        <v>44</v>
      </c>
      <c r="I73" s="34" t="s">
        <v>137</v>
      </c>
      <c r="J73" s="35" t="s">
        <v>138</v>
      </c>
      <c r="K73" s="288"/>
      <c r="L73" s="38"/>
      <c r="M73" s="136">
        <f t="shared" si="5"/>
        <v>0</v>
      </c>
      <c r="N73" s="49"/>
    </row>
    <row r="74" spans="1:14" ht="15" hidden="1" thickBot="1">
      <c r="A74" s="263"/>
      <c r="B74" s="264"/>
      <c r="C74" s="290"/>
      <c r="D74" s="291"/>
      <c r="E74" s="112">
        <v>1</v>
      </c>
      <c r="F74" s="112" t="s">
        <v>26</v>
      </c>
      <c r="G74" s="118" t="s">
        <v>401</v>
      </c>
      <c r="H74" s="112" t="s">
        <v>44</v>
      </c>
      <c r="I74" s="34" t="s">
        <v>139</v>
      </c>
      <c r="J74" s="35" t="s">
        <v>140</v>
      </c>
      <c r="K74" s="288"/>
      <c r="L74" s="38"/>
      <c r="M74" s="136">
        <f t="shared" si="5"/>
        <v>0</v>
      </c>
      <c r="N74" s="49"/>
    </row>
    <row r="75" spans="1:14" ht="15" hidden="1" thickBot="1">
      <c r="A75" s="263"/>
      <c r="B75" s="264"/>
      <c r="C75" s="290"/>
      <c r="D75" s="291"/>
      <c r="E75" s="112">
        <v>1</v>
      </c>
      <c r="F75" s="112" t="s">
        <v>26</v>
      </c>
      <c r="G75" s="118" t="s">
        <v>401</v>
      </c>
      <c r="H75" s="112" t="s">
        <v>44</v>
      </c>
      <c r="I75" s="34" t="s">
        <v>141</v>
      </c>
      <c r="J75" s="35" t="s">
        <v>142</v>
      </c>
      <c r="K75" s="288"/>
      <c r="L75" s="38"/>
      <c r="M75" s="136">
        <f t="shared" si="5"/>
        <v>0</v>
      </c>
      <c r="N75" s="49"/>
    </row>
    <row r="76" spans="1:14" ht="15" hidden="1" thickBot="1">
      <c r="A76" s="263"/>
      <c r="B76" s="264"/>
      <c r="C76" s="290"/>
      <c r="D76" s="291"/>
      <c r="E76" s="112">
        <v>1</v>
      </c>
      <c r="F76" s="112" t="s">
        <v>26</v>
      </c>
      <c r="G76" s="118" t="s">
        <v>401</v>
      </c>
      <c r="H76" s="112" t="s">
        <v>44</v>
      </c>
      <c r="I76" s="34" t="s">
        <v>143</v>
      </c>
      <c r="J76" s="35" t="s">
        <v>144</v>
      </c>
      <c r="K76" s="288"/>
      <c r="L76" s="38"/>
      <c r="M76" s="136">
        <f t="shared" si="5"/>
        <v>0</v>
      </c>
      <c r="N76" s="49"/>
    </row>
    <row r="77" spans="1:14" ht="15" hidden="1" thickBot="1">
      <c r="A77" s="263"/>
      <c r="B77" s="264"/>
      <c r="C77" s="290"/>
      <c r="D77" s="291"/>
      <c r="E77" s="112">
        <v>1</v>
      </c>
      <c r="F77" s="112" t="s">
        <v>26</v>
      </c>
      <c r="G77" s="118" t="s">
        <v>401</v>
      </c>
      <c r="H77" s="112" t="s">
        <v>44</v>
      </c>
      <c r="I77" s="34" t="s">
        <v>145</v>
      </c>
      <c r="J77" s="35" t="s">
        <v>146</v>
      </c>
      <c r="K77" s="288"/>
      <c r="L77" s="38"/>
      <c r="M77" s="136">
        <f t="shared" si="5"/>
        <v>0</v>
      </c>
      <c r="N77" s="49"/>
    </row>
    <row r="78" spans="1:14" ht="15" hidden="1" thickBot="1">
      <c r="A78" s="263"/>
      <c r="B78" s="264"/>
      <c r="C78" s="290"/>
      <c r="D78" s="291"/>
      <c r="E78" s="112">
        <v>1</v>
      </c>
      <c r="F78" s="112" t="s">
        <v>26</v>
      </c>
      <c r="G78" s="118" t="s">
        <v>401</v>
      </c>
      <c r="H78" s="112" t="s">
        <v>44</v>
      </c>
      <c r="I78" s="34" t="s">
        <v>147</v>
      </c>
      <c r="J78" s="35" t="s">
        <v>148</v>
      </c>
      <c r="K78" s="288"/>
      <c r="L78" s="38"/>
      <c r="M78" s="136">
        <f t="shared" si="5"/>
        <v>0</v>
      </c>
      <c r="N78" s="49"/>
    </row>
    <row r="79" spans="1:14" ht="15" hidden="1" thickBot="1">
      <c r="A79" s="263"/>
      <c r="B79" s="264"/>
      <c r="C79" s="290"/>
      <c r="D79" s="291"/>
      <c r="E79" s="112">
        <v>1</v>
      </c>
      <c r="F79" s="112" t="s">
        <v>26</v>
      </c>
      <c r="G79" s="118" t="s">
        <v>401</v>
      </c>
      <c r="H79" s="112" t="s">
        <v>44</v>
      </c>
      <c r="I79" s="34" t="s">
        <v>149</v>
      </c>
      <c r="J79" s="35" t="s">
        <v>150</v>
      </c>
      <c r="K79" s="288"/>
      <c r="L79" s="38"/>
      <c r="M79" s="136">
        <f t="shared" si="5"/>
        <v>0</v>
      </c>
      <c r="N79" s="49"/>
    </row>
    <row r="80" spans="1:14" ht="15" hidden="1" thickBot="1">
      <c r="A80" s="263"/>
      <c r="B80" s="264"/>
      <c r="C80" s="290"/>
      <c r="D80" s="291"/>
      <c r="E80" s="112">
        <v>1</v>
      </c>
      <c r="F80" s="112" t="s">
        <v>26</v>
      </c>
      <c r="G80" s="118" t="s">
        <v>401</v>
      </c>
      <c r="H80" s="112" t="s">
        <v>44</v>
      </c>
      <c r="I80" s="34" t="s">
        <v>151</v>
      </c>
      <c r="J80" s="35" t="s">
        <v>152</v>
      </c>
      <c r="K80" s="288"/>
      <c r="L80" s="38"/>
      <c r="M80" s="136">
        <f t="shared" si="5"/>
        <v>0</v>
      </c>
      <c r="N80" s="49"/>
    </row>
    <row r="81" spans="1:14" ht="15" hidden="1" thickBot="1">
      <c r="A81" s="263"/>
      <c r="B81" s="264"/>
      <c r="C81" s="290"/>
      <c r="D81" s="291"/>
      <c r="E81" s="112">
        <v>1</v>
      </c>
      <c r="F81" s="112" t="s">
        <v>26</v>
      </c>
      <c r="G81" s="118" t="s">
        <v>401</v>
      </c>
      <c r="H81" s="112" t="s">
        <v>44</v>
      </c>
      <c r="I81" s="34" t="s">
        <v>153</v>
      </c>
      <c r="J81" s="35" t="s">
        <v>154</v>
      </c>
      <c r="K81" s="288"/>
      <c r="L81" s="38"/>
      <c r="M81" s="136">
        <f t="shared" si="5"/>
        <v>0</v>
      </c>
      <c r="N81" s="49"/>
    </row>
    <row r="82" spans="1:14" ht="15" hidden="1" thickBot="1">
      <c r="A82" s="263"/>
      <c r="B82" s="264"/>
      <c r="C82" s="290"/>
      <c r="D82" s="291"/>
      <c r="E82" s="112">
        <v>1</v>
      </c>
      <c r="F82" s="112" t="s">
        <v>26</v>
      </c>
      <c r="G82" s="118" t="s">
        <v>401</v>
      </c>
      <c r="H82" s="112" t="s">
        <v>44</v>
      </c>
      <c r="I82" s="34" t="s">
        <v>155</v>
      </c>
      <c r="J82" s="35" t="s">
        <v>156</v>
      </c>
      <c r="K82" s="288"/>
      <c r="L82" s="38"/>
      <c r="M82" s="136">
        <f t="shared" si="5"/>
        <v>0</v>
      </c>
      <c r="N82" s="49"/>
    </row>
    <row r="83" spans="1:14" ht="15" hidden="1" thickBot="1">
      <c r="A83" s="263"/>
      <c r="B83" s="264"/>
      <c r="C83" s="290"/>
      <c r="D83" s="291"/>
      <c r="E83" s="112">
        <v>1</v>
      </c>
      <c r="F83" s="112" t="s">
        <v>26</v>
      </c>
      <c r="G83" s="118" t="s">
        <v>401</v>
      </c>
      <c r="H83" s="112" t="s">
        <v>44</v>
      </c>
      <c r="I83" s="34" t="s">
        <v>157</v>
      </c>
      <c r="J83" s="35" t="s">
        <v>158</v>
      </c>
      <c r="K83" s="288"/>
      <c r="L83" s="38"/>
      <c r="M83" s="136">
        <f t="shared" si="5"/>
        <v>0</v>
      </c>
      <c r="N83" s="49"/>
    </row>
    <row r="84" spans="1:14" ht="15" hidden="1" thickBot="1">
      <c r="A84" s="263"/>
      <c r="B84" s="264"/>
      <c r="C84" s="290"/>
      <c r="D84" s="291"/>
      <c r="E84" s="112">
        <v>1</v>
      </c>
      <c r="F84" s="112" t="s">
        <v>26</v>
      </c>
      <c r="G84" s="118" t="s">
        <v>401</v>
      </c>
      <c r="H84" s="112" t="s">
        <v>44</v>
      </c>
      <c r="I84" s="34" t="s">
        <v>159</v>
      </c>
      <c r="J84" s="35" t="s">
        <v>160</v>
      </c>
      <c r="K84" s="288"/>
      <c r="L84" s="38"/>
      <c r="M84" s="136">
        <f t="shared" si="5"/>
        <v>0</v>
      </c>
      <c r="N84" s="49"/>
    </row>
    <row r="85" spans="1:14" ht="15" hidden="1" thickBot="1">
      <c r="A85" s="263"/>
      <c r="B85" s="264"/>
      <c r="C85" s="290"/>
      <c r="D85" s="291"/>
      <c r="E85" s="112">
        <v>1</v>
      </c>
      <c r="F85" s="112" t="s">
        <v>26</v>
      </c>
      <c r="G85" s="118" t="s">
        <v>401</v>
      </c>
      <c r="H85" s="112" t="s">
        <v>44</v>
      </c>
      <c r="I85" s="34" t="s">
        <v>161</v>
      </c>
      <c r="J85" s="35" t="s">
        <v>162</v>
      </c>
      <c r="K85" s="288"/>
      <c r="L85" s="38"/>
      <c r="M85" s="136">
        <f t="shared" si="5"/>
        <v>0</v>
      </c>
      <c r="N85" s="49"/>
    </row>
    <row r="86" spans="1:14" ht="15" hidden="1" thickBot="1">
      <c r="A86" s="263"/>
      <c r="B86" s="264"/>
      <c r="C86" s="290"/>
      <c r="D86" s="291"/>
      <c r="E86" s="112">
        <v>1</v>
      </c>
      <c r="F86" s="112" t="s">
        <v>26</v>
      </c>
      <c r="G86" s="118" t="s">
        <v>401</v>
      </c>
      <c r="H86" s="112" t="s">
        <v>44</v>
      </c>
      <c r="I86" s="34" t="s">
        <v>163</v>
      </c>
      <c r="J86" s="35" t="s">
        <v>164</v>
      </c>
      <c r="K86" s="288"/>
      <c r="L86" s="38"/>
      <c r="M86" s="136">
        <f t="shared" si="5"/>
        <v>0</v>
      </c>
      <c r="N86" s="49"/>
    </row>
    <row r="87" spans="1:14" ht="15" hidden="1" thickBot="1">
      <c r="A87" s="263"/>
      <c r="B87" s="264"/>
      <c r="C87" s="290"/>
      <c r="D87" s="291"/>
      <c r="E87" s="112">
        <v>1</v>
      </c>
      <c r="F87" s="112" t="s">
        <v>26</v>
      </c>
      <c r="G87" s="118" t="s">
        <v>401</v>
      </c>
      <c r="H87" s="112" t="s">
        <v>44</v>
      </c>
      <c r="I87" s="34" t="s">
        <v>165</v>
      </c>
      <c r="J87" s="35" t="s">
        <v>166</v>
      </c>
      <c r="K87" s="288"/>
      <c r="L87" s="38"/>
      <c r="M87" s="136">
        <f t="shared" si="5"/>
        <v>0</v>
      </c>
      <c r="N87" s="49"/>
    </row>
    <row r="88" spans="1:14" ht="15" hidden="1" thickBot="1">
      <c r="A88" s="263"/>
      <c r="B88" s="264"/>
      <c r="C88" s="290"/>
      <c r="D88" s="291"/>
      <c r="E88" s="112">
        <v>1</v>
      </c>
      <c r="F88" s="112" t="s">
        <v>26</v>
      </c>
      <c r="G88" s="118" t="s">
        <v>401</v>
      </c>
      <c r="H88" s="112" t="s">
        <v>44</v>
      </c>
      <c r="I88" s="34" t="s">
        <v>167</v>
      </c>
      <c r="J88" s="35" t="s">
        <v>168</v>
      </c>
      <c r="K88" s="288"/>
      <c r="L88" s="38"/>
      <c r="M88" s="136">
        <f t="shared" si="5"/>
        <v>0</v>
      </c>
      <c r="N88" s="49"/>
    </row>
    <row r="89" spans="1:14" ht="15" hidden="1" thickBot="1">
      <c r="A89" s="263"/>
      <c r="B89" s="264"/>
      <c r="C89" s="290"/>
      <c r="D89" s="291"/>
      <c r="E89" s="112">
        <v>1</v>
      </c>
      <c r="F89" s="112" t="s">
        <v>26</v>
      </c>
      <c r="G89" s="118" t="s">
        <v>401</v>
      </c>
      <c r="H89" s="112" t="s">
        <v>44</v>
      </c>
      <c r="I89" s="34" t="s">
        <v>169</v>
      </c>
      <c r="J89" s="35" t="s">
        <v>170</v>
      </c>
      <c r="K89" s="288"/>
      <c r="L89" s="38"/>
      <c r="M89" s="136">
        <f t="shared" si="5"/>
        <v>0</v>
      </c>
      <c r="N89" s="49"/>
    </row>
    <row r="90" spans="1:14" ht="15" hidden="1" thickBot="1">
      <c r="A90" s="263"/>
      <c r="B90" s="264"/>
      <c r="C90" s="290"/>
      <c r="D90" s="291"/>
      <c r="E90" s="112">
        <v>1</v>
      </c>
      <c r="F90" s="112" t="s">
        <v>26</v>
      </c>
      <c r="G90" s="118" t="s">
        <v>401</v>
      </c>
      <c r="H90" s="112" t="s">
        <v>44</v>
      </c>
      <c r="I90" s="34" t="s">
        <v>171</v>
      </c>
      <c r="J90" s="35" t="s">
        <v>172</v>
      </c>
      <c r="K90" s="288"/>
      <c r="L90" s="38"/>
      <c r="M90" s="136">
        <f t="shared" si="5"/>
        <v>0</v>
      </c>
      <c r="N90" s="49"/>
    </row>
    <row r="91" spans="1:14" ht="15" hidden="1" thickBot="1">
      <c r="A91" s="263"/>
      <c r="B91" s="264"/>
      <c r="C91" s="290"/>
      <c r="D91" s="291"/>
      <c r="E91" s="112">
        <v>1</v>
      </c>
      <c r="F91" s="112" t="s">
        <v>26</v>
      </c>
      <c r="G91" s="118" t="s">
        <v>401</v>
      </c>
      <c r="H91" s="112" t="s">
        <v>44</v>
      </c>
      <c r="I91" s="34" t="s">
        <v>173</v>
      </c>
      <c r="J91" s="35" t="s">
        <v>174</v>
      </c>
      <c r="K91" s="288"/>
      <c r="L91" s="38"/>
      <c r="M91" s="136">
        <f t="shared" si="5"/>
        <v>0</v>
      </c>
      <c r="N91" s="49"/>
    </row>
    <row r="92" spans="1:14" ht="15" hidden="1" thickBot="1">
      <c r="A92" s="263"/>
      <c r="B92" s="264"/>
      <c r="C92" s="290"/>
      <c r="D92" s="291"/>
      <c r="E92" s="112">
        <v>1</v>
      </c>
      <c r="F92" s="112" t="s">
        <v>26</v>
      </c>
      <c r="G92" s="118" t="s">
        <v>401</v>
      </c>
      <c r="H92" s="112" t="s">
        <v>44</v>
      </c>
      <c r="I92" s="34" t="s">
        <v>175</v>
      </c>
      <c r="J92" s="35" t="s">
        <v>176</v>
      </c>
      <c r="K92" s="288"/>
      <c r="L92" s="38"/>
      <c r="M92" s="136">
        <f t="shared" ref="M92:M105" si="6">+L92/SUM($L$27:$L$105)</f>
        <v>0</v>
      </c>
      <c r="N92" s="49"/>
    </row>
    <row r="93" spans="1:14" ht="15" hidden="1" thickBot="1">
      <c r="A93" s="263"/>
      <c r="B93" s="264"/>
      <c r="C93" s="290"/>
      <c r="D93" s="291"/>
      <c r="E93" s="112">
        <v>1</v>
      </c>
      <c r="F93" s="112" t="s">
        <v>26</v>
      </c>
      <c r="G93" s="118" t="s">
        <v>401</v>
      </c>
      <c r="H93" s="112" t="s">
        <v>44</v>
      </c>
      <c r="I93" s="34" t="s">
        <v>177</v>
      </c>
      <c r="J93" s="35" t="s">
        <v>178</v>
      </c>
      <c r="K93" s="288"/>
      <c r="L93" s="38"/>
      <c r="M93" s="136">
        <f t="shared" si="6"/>
        <v>0</v>
      </c>
      <c r="N93" s="49"/>
    </row>
    <row r="94" spans="1:14" ht="15" hidden="1" thickBot="1">
      <c r="A94" s="263"/>
      <c r="B94" s="264"/>
      <c r="C94" s="290"/>
      <c r="D94" s="291"/>
      <c r="E94" s="112">
        <v>1</v>
      </c>
      <c r="F94" s="112" t="s">
        <v>26</v>
      </c>
      <c r="G94" s="118" t="s">
        <v>401</v>
      </c>
      <c r="H94" s="112" t="s">
        <v>44</v>
      </c>
      <c r="I94" s="34" t="s">
        <v>179</v>
      </c>
      <c r="J94" s="35" t="s">
        <v>180</v>
      </c>
      <c r="K94" s="288"/>
      <c r="L94" s="38"/>
      <c r="M94" s="136">
        <f t="shared" si="6"/>
        <v>0</v>
      </c>
      <c r="N94" s="49"/>
    </row>
    <row r="95" spans="1:14" ht="15" hidden="1" thickBot="1">
      <c r="A95" s="263"/>
      <c r="B95" s="264"/>
      <c r="C95" s="290"/>
      <c r="D95" s="291"/>
      <c r="E95" s="112">
        <v>1</v>
      </c>
      <c r="F95" s="112" t="s">
        <v>26</v>
      </c>
      <c r="G95" s="118" t="s">
        <v>401</v>
      </c>
      <c r="H95" s="112" t="s">
        <v>44</v>
      </c>
      <c r="I95" s="34" t="s">
        <v>181</v>
      </c>
      <c r="J95" s="35" t="s">
        <v>182</v>
      </c>
      <c r="K95" s="288"/>
      <c r="L95" s="38"/>
      <c r="M95" s="136">
        <f t="shared" si="6"/>
        <v>0</v>
      </c>
      <c r="N95" s="49"/>
    </row>
    <row r="96" spans="1:14" ht="15" hidden="1" thickBot="1">
      <c r="A96" s="263"/>
      <c r="B96" s="264"/>
      <c r="C96" s="290"/>
      <c r="D96" s="291"/>
      <c r="E96" s="112">
        <v>1</v>
      </c>
      <c r="F96" s="112" t="s">
        <v>26</v>
      </c>
      <c r="G96" s="118" t="s">
        <v>401</v>
      </c>
      <c r="H96" s="112" t="s">
        <v>44</v>
      </c>
      <c r="I96" s="34" t="s">
        <v>183</v>
      </c>
      <c r="J96" s="35" t="s">
        <v>184</v>
      </c>
      <c r="K96" s="288"/>
      <c r="L96" s="38"/>
      <c r="M96" s="136">
        <f t="shared" si="6"/>
        <v>0</v>
      </c>
      <c r="N96" s="49"/>
    </row>
    <row r="97" spans="1:14" ht="15" hidden="1" thickBot="1">
      <c r="A97" s="263"/>
      <c r="B97" s="264"/>
      <c r="C97" s="290"/>
      <c r="D97" s="291"/>
      <c r="E97" s="112">
        <v>1</v>
      </c>
      <c r="F97" s="112" t="s">
        <v>26</v>
      </c>
      <c r="G97" s="118" t="s">
        <v>401</v>
      </c>
      <c r="H97" s="112" t="s">
        <v>44</v>
      </c>
      <c r="I97" s="34" t="s">
        <v>185</v>
      </c>
      <c r="J97" s="35" t="s">
        <v>186</v>
      </c>
      <c r="K97" s="288"/>
      <c r="L97" s="38"/>
      <c r="M97" s="136">
        <f t="shared" si="6"/>
        <v>0</v>
      </c>
      <c r="N97" s="49"/>
    </row>
    <row r="98" spans="1:14" ht="15" hidden="1" thickBot="1">
      <c r="A98" s="263"/>
      <c r="B98" s="264"/>
      <c r="C98" s="290"/>
      <c r="D98" s="291"/>
      <c r="E98" s="112">
        <v>1</v>
      </c>
      <c r="F98" s="112" t="s">
        <v>26</v>
      </c>
      <c r="G98" s="118" t="s">
        <v>401</v>
      </c>
      <c r="H98" s="112" t="s">
        <v>44</v>
      </c>
      <c r="I98" s="34" t="s">
        <v>187</v>
      </c>
      <c r="J98" s="35" t="s">
        <v>188</v>
      </c>
      <c r="K98" s="288"/>
      <c r="L98" s="38"/>
      <c r="M98" s="136">
        <f t="shared" si="6"/>
        <v>0</v>
      </c>
      <c r="N98" s="49"/>
    </row>
    <row r="99" spans="1:14" ht="15" hidden="1" thickBot="1">
      <c r="A99" s="263"/>
      <c r="B99" s="264"/>
      <c r="C99" s="290"/>
      <c r="D99" s="291"/>
      <c r="E99" s="112">
        <v>1</v>
      </c>
      <c r="F99" s="112" t="s">
        <v>26</v>
      </c>
      <c r="G99" s="118" t="s">
        <v>401</v>
      </c>
      <c r="H99" s="112" t="s">
        <v>44</v>
      </c>
      <c r="I99" s="34" t="s">
        <v>189</v>
      </c>
      <c r="J99" s="35" t="s">
        <v>190</v>
      </c>
      <c r="K99" s="288"/>
      <c r="L99" s="38"/>
      <c r="M99" s="136">
        <f t="shared" si="6"/>
        <v>0</v>
      </c>
      <c r="N99" s="49"/>
    </row>
    <row r="100" spans="1:14" ht="15" hidden="1" thickBot="1">
      <c r="A100" s="263"/>
      <c r="B100" s="264"/>
      <c r="C100" s="290"/>
      <c r="D100" s="291"/>
      <c r="E100" s="112">
        <v>1</v>
      </c>
      <c r="F100" s="112" t="s">
        <v>26</v>
      </c>
      <c r="G100" s="118" t="s">
        <v>401</v>
      </c>
      <c r="H100" s="112" t="s">
        <v>44</v>
      </c>
      <c r="I100" s="34" t="s">
        <v>191</v>
      </c>
      <c r="J100" s="35" t="s">
        <v>192</v>
      </c>
      <c r="K100" s="288"/>
      <c r="L100" s="38"/>
      <c r="M100" s="136">
        <f t="shared" si="6"/>
        <v>0</v>
      </c>
      <c r="N100" s="49"/>
    </row>
    <row r="101" spans="1:14" ht="15" hidden="1" thickBot="1">
      <c r="A101" s="263"/>
      <c r="B101" s="264"/>
      <c r="C101" s="290"/>
      <c r="D101" s="291"/>
      <c r="E101" s="112">
        <v>1</v>
      </c>
      <c r="F101" s="112" t="s">
        <v>26</v>
      </c>
      <c r="G101" s="118" t="s">
        <v>401</v>
      </c>
      <c r="H101" s="112" t="s">
        <v>44</v>
      </c>
      <c r="I101" s="34" t="s">
        <v>193</v>
      </c>
      <c r="J101" s="35" t="s">
        <v>194</v>
      </c>
      <c r="K101" s="288"/>
      <c r="L101" s="38"/>
      <c r="M101" s="136">
        <f t="shared" si="6"/>
        <v>0</v>
      </c>
      <c r="N101" s="49"/>
    </row>
    <row r="102" spans="1:14" ht="15" hidden="1" thickBot="1">
      <c r="A102" s="263"/>
      <c r="B102" s="264"/>
      <c r="C102" s="290"/>
      <c r="D102" s="291"/>
      <c r="E102" s="112">
        <v>1</v>
      </c>
      <c r="F102" s="112" t="s">
        <v>26</v>
      </c>
      <c r="G102" s="118" t="s">
        <v>401</v>
      </c>
      <c r="H102" s="112" t="s">
        <v>44</v>
      </c>
      <c r="I102" s="34" t="s">
        <v>195</v>
      </c>
      <c r="J102" s="35" t="s">
        <v>196</v>
      </c>
      <c r="K102" s="288"/>
      <c r="L102" s="38"/>
      <c r="M102" s="136">
        <f t="shared" si="6"/>
        <v>0</v>
      </c>
      <c r="N102" s="49"/>
    </row>
    <row r="103" spans="1:14" ht="15" hidden="1" thickBot="1">
      <c r="A103" s="263"/>
      <c r="B103" s="264"/>
      <c r="C103" s="290"/>
      <c r="D103" s="291"/>
      <c r="E103" s="112">
        <v>1</v>
      </c>
      <c r="F103" s="112" t="s">
        <v>26</v>
      </c>
      <c r="G103" s="118" t="s">
        <v>401</v>
      </c>
      <c r="H103" s="112" t="s">
        <v>44</v>
      </c>
      <c r="I103" s="34" t="s">
        <v>197</v>
      </c>
      <c r="J103" s="35" t="s">
        <v>198</v>
      </c>
      <c r="K103" s="288"/>
      <c r="L103" s="38"/>
      <c r="M103" s="136">
        <f t="shared" si="6"/>
        <v>0</v>
      </c>
      <c r="N103" s="49"/>
    </row>
    <row r="104" spans="1:14" ht="15" hidden="1" thickBot="1">
      <c r="A104" s="263"/>
      <c r="B104" s="264"/>
      <c r="C104" s="290"/>
      <c r="D104" s="291"/>
      <c r="E104" s="112">
        <v>1</v>
      </c>
      <c r="F104" s="112" t="s">
        <v>26</v>
      </c>
      <c r="G104" s="118" t="s">
        <v>401</v>
      </c>
      <c r="H104" s="112" t="s">
        <v>44</v>
      </c>
      <c r="I104" s="34" t="s">
        <v>199</v>
      </c>
      <c r="J104" s="35" t="s">
        <v>200</v>
      </c>
      <c r="K104" s="288"/>
      <c r="L104" s="38"/>
      <c r="M104" s="136">
        <f t="shared" si="6"/>
        <v>0</v>
      </c>
      <c r="N104" s="49"/>
    </row>
    <row r="105" spans="1:14" ht="15" hidden="1" thickBot="1">
      <c r="A105" s="263"/>
      <c r="B105" s="264"/>
      <c r="C105" s="290"/>
      <c r="D105" s="291"/>
      <c r="E105" s="112">
        <v>1</v>
      </c>
      <c r="F105" s="112" t="s">
        <v>26</v>
      </c>
      <c r="G105" s="118" t="s">
        <v>401</v>
      </c>
      <c r="H105" s="112" t="s">
        <v>44</v>
      </c>
      <c r="I105" s="34" t="s">
        <v>201</v>
      </c>
      <c r="J105" s="35" t="s">
        <v>202</v>
      </c>
      <c r="K105" s="289"/>
      <c r="L105" s="40"/>
      <c r="M105" s="137">
        <f t="shared" si="6"/>
        <v>0</v>
      </c>
      <c r="N105" s="50"/>
    </row>
    <row r="106" spans="1:14" ht="15.75" hidden="1" customHeight="1" thickBot="1">
      <c r="A106" s="260">
        <v>3</v>
      </c>
      <c r="B106" s="303" t="s">
        <v>203</v>
      </c>
      <c r="C106" s="296" t="s">
        <v>402</v>
      </c>
      <c r="D106" s="292" t="s">
        <v>204</v>
      </c>
      <c r="E106" s="112">
        <v>3</v>
      </c>
      <c r="F106" s="112" t="s">
        <v>203</v>
      </c>
      <c r="G106" s="118" t="s">
        <v>402</v>
      </c>
      <c r="H106" s="112" t="s">
        <v>204</v>
      </c>
      <c r="I106" s="51" t="s">
        <v>205</v>
      </c>
      <c r="J106" s="52" t="s">
        <v>206</v>
      </c>
      <c r="K106" s="293"/>
      <c r="L106" s="53"/>
      <c r="M106" s="139" t="e">
        <f>+L106/(+$L$106+$L$107+$L$108)</f>
        <v>#DIV/0!</v>
      </c>
      <c r="N106" s="54"/>
    </row>
    <row r="107" spans="1:14" ht="15" hidden="1" thickBot="1">
      <c r="A107" s="260"/>
      <c r="B107" s="303"/>
      <c r="C107" s="296"/>
      <c r="D107" s="292"/>
      <c r="E107" s="112">
        <v>3</v>
      </c>
      <c r="F107" s="112" t="s">
        <v>203</v>
      </c>
      <c r="G107" s="118" t="s">
        <v>402</v>
      </c>
      <c r="H107" s="112" t="s">
        <v>204</v>
      </c>
      <c r="I107" s="51" t="s">
        <v>207</v>
      </c>
      <c r="J107" s="52" t="s">
        <v>208</v>
      </c>
      <c r="K107" s="294"/>
      <c r="L107" s="55"/>
      <c r="M107" s="140" t="e">
        <f t="shared" ref="M107:M108" si="7">+L107/(+$L$106+$L$107+$L$108)</f>
        <v>#DIV/0!</v>
      </c>
      <c r="N107" s="56"/>
    </row>
    <row r="108" spans="1:14" ht="15" hidden="1" thickBot="1">
      <c r="A108" s="260"/>
      <c r="B108" s="303"/>
      <c r="C108" s="296"/>
      <c r="D108" s="292"/>
      <c r="E108" s="112">
        <v>3</v>
      </c>
      <c r="F108" s="112" t="s">
        <v>203</v>
      </c>
      <c r="G108" s="118" t="s">
        <v>402</v>
      </c>
      <c r="H108" s="112" t="s">
        <v>204</v>
      </c>
      <c r="I108" s="51" t="s">
        <v>209</v>
      </c>
      <c r="J108" s="52" t="s">
        <v>210</v>
      </c>
      <c r="K108" s="295"/>
      <c r="L108" s="57"/>
      <c r="M108" s="141" t="e">
        <f t="shared" si="7"/>
        <v>#DIV/0!</v>
      </c>
      <c r="N108" s="58"/>
    </row>
    <row r="109" spans="1:14" ht="15" hidden="1" thickBot="1">
      <c r="A109" s="260"/>
      <c r="B109" s="303"/>
      <c r="C109" s="296" t="s">
        <v>403</v>
      </c>
      <c r="D109" s="292" t="s">
        <v>211</v>
      </c>
      <c r="E109" s="112">
        <v>3</v>
      </c>
      <c r="F109" s="112" t="s">
        <v>203</v>
      </c>
      <c r="G109" s="118" t="s">
        <v>403</v>
      </c>
      <c r="H109" s="112" t="s">
        <v>211</v>
      </c>
      <c r="I109" s="51" t="s">
        <v>212</v>
      </c>
      <c r="J109" s="52" t="s">
        <v>213</v>
      </c>
      <c r="K109" s="293"/>
      <c r="L109" s="53"/>
      <c r="M109" s="139" t="e">
        <f>+L109/(+$L$109+$L$110)</f>
        <v>#DIV/0!</v>
      </c>
      <c r="N109" s="54"/>
    </row>
    <row r="110" spans="1:14" ht="15" hidden="1" thickBot="1">
      <c r="A110" s="260"/>
      <c r="B110" s="303"/>
      <c r="C110" s="296"/>
      <c r="D110" s="292"/>
      <c r="E110" s="112">
        <v>3</v>
      </c>
      <c r="F110" s="112" t="s">
        <v>203</v>
      </c>
      <c r="G110" s="118" t="s">
        <v>403</v>
      </c>
      <c r="H110" s="112" t="s">
        <v>211</v>
      </c>
      <c r="I110" s="51" t="s">
        <v>214</v>
      </c>
      <c r="J110" s="52" t="s">
        <v>215</v>
      </c>
      <c r="K110" s="295"/>
      <c r="L110" s="57"/>
      <c r="M110" s="141" t="e">
        <f>+L110/(+$L$109+$L$110)</f>
        <v>#DIV/0!</v>
      </c>
      <c r="N110" s="58"/>
    </row>
    <row r="111" spans="1:14" ht="15" hidden="1" thickBot="1">
      <c r="A111" s="260"/>
      <c r="B111" s="303"/>
      <c r="C111" s="296" t="s">
        <v>404</v>
      </c>
      <c r="D111" s="292" t="s">
        <v>216</v>
      </c>
      <c r="E111" s="112">
        <v>3</v>
      </c>
      <c r="F111" s="112" t="s">
        <v>203</v>
      </c>
      <c r="G111" s="118" t="s">
        <v>404</v>
      </c>
      <c r="H111" s="112" t="s">
        <v>216</v>
      </c>
      <c r="I111" s="51" t="s">
        <v>217</v>
      </c>
      <c r="J111" s="52" t="s">
        <v>218</v>
      </c>
      <c r="K111" s="293"/>
      <c r="L111" s="53"/>
      <c r="M111" s="139" t="e">
        <f>+L111/(+$L$111+$L$112)</f>
        <v>#DIV/0!</v>
      </c>
      <c r="N111" s="54"/>
    </row>
    <row r="112" spans="1:14" ht="15" hidden="1" thickBot="1">
      <c r="A112" s="260"/>
      <c r="B112" s="303"/>
      <c r="C112" s="296"/>
      <c r="D112" s="292"/>
      <c r="E112" s="112">
        <v>3</v>
      </c>
      <c r="F112" s="112" t="s">
        <v>203</v>
      </c>
      <c r="G112" s="118" t="s">
        <v>404</v>
      </c>
      <c r="H112" s="112" t="s">
        <v>216</v>
      </c>
      <c r="I112" s="51" t="s">
        <v>219</v>
      </c>
      <c r="J112" s="52" t="s">
        <v>220</v>
      </c>
      <c r="K112" s="295"/>
      <c r="L112" s="57"/>
      <c r="M112" s="141" t="e">
        <f>+L112/(+$L$111+$L$112)</f>
        <v>#DIV/0!</v>
      </c>
      <c r="N112" s="58"/>
    </row>
    <row r="113" spans="1:14" ht="15" hidden="1" thickBot="1">
      <c r="A113" s="260"/>
      <c r="B113" s="303"/>
      <c r="C113" s="296" t="s">
        <v>405</v>
      </c>
      <c r="D113" s="292" t="s">
        <v>221</v>
      </c>
      <c r="E113" s="112">
        <v>3</v>
      </c>
      <c r="F113" s="112" t="s">
        <v>203</v>
      </c>
      <c r="G113" s="118" t="s">
        <v>405</v>
      </c>
      <c r="H113" s="112" t="s">
        <v>221</v>
      </c>
      <c r="I113" s="51" t="s">
        <v>222</v>
      </c>
      <c r="J113" s="52" t="s">
        <v>223</v>
      </c>
      <c r="K113" s="293"/>
      <c r="L113" s="53"/>
      <c r="M113" s="139" t="e">
        <f>+L113/(+$L$113+$L$114)</f>
        <v>#DIV/0!</v>
      </c>
      <c r="N113" s="54"/>
    </row>
    <row r="114" spans="1:14" ht="15" hidden="1" thickBot="1">
      <c r="A114" s="260"/>
      <c r="B114" s="303"/>
      <c r="C114" s="296"/>
      <c r="D114" s="292"/>
      <c r="E114" s="112">
        <v>3</v>
      </c>
      <c r="F114" s="112" t="s">
        <v>203</v>
      </c>
      <c r="G114" s="118" t="s">
        <v>405</v>
      </c>
      <c r="H114" s="112" t="s">
        <v>221</v>
      </c>
      <c r="I114" s="51" t="s">
        <v>224</v>
      </c>
      <c r="J114" s="52" t="s">
        <v>225</v>
      </c>
      <c r="K114" s="295"/>
      <c r="L114" s="57"/>
      <c r="M114" s="141" t="e">
        <f>+L114/(+$L$113+$L$114)</f>
        <v>#DIV/0!</v>
      </c>
      <c r="N114" s="58"/>
    </row>
    <row r="115" spans="1:14" ht="15" hidden="1" thickBot="1">
      <c r="A115" s="260"/>
      <c r="B115" s="303"/>
      <c r="C115" s="296" t="s">
        <v>406</v>
      </c>
      <c r="D115" s="292" t="s">
        <v>226</v>
      </c>
      <c r="E115" s="112">
        <v>3</v>
      </c>
      <c r="F115" s="112" t="s">
        <v>203</v>
      </c>
      <c r="G115" s="118" t="s">
        <v>406</v>
      </c>
      <c r="H115" s="112" t="s">
        <v>226</v>
      </c>
      <c r="I115" s="51" t="s">
        <v>227</v>
      </c>
      <c r="J115" s="52" t="s">
        <v>228</v>
      </c>
      <c r="K115" s="293"/>
      <c r="L115" s="53"/>
      <c r="M115" s="139" t="e">
        <f>+L115/(+$L$115+$L$116)</f>
        <v>#DIV/0!</v>
      </c>
      <c r="N115" s="54"/>
    </row>
    <row r="116" spans="1:14" ht="15" hidden="1" thickBot="1">
      <c r="A116" s="260"/>
      <c r="B116" s="303"/>
      <c r="C116" s="296"/>
      <c r="D116" s="292"/>
      <c r="E116" s="112">
        <v>3</v>
      </c>
      <c r="F116" s="112" t="s">
        <v>203</v>
      </c>
      <c r="G116" s="118" t="s">
        <v>406</v>
      </c>
      <c r="H116" s="112" t="s">
        <v>226</v>
      </c>
      <c r="I116" s="51" t="s">
        <v>229</v>
      </c>
      <c r="J116" s="52" t="s">
        <v>230</v>
      </c>
      <c r="K116" s="295"/>
      <c r="L116" s="57"/>
      <c r="M116" s="141" t="e">
        <f>+L116/(+$L$115+$L$116)</f>
        <v>#DIV/0!</v>
      </c>
      <c r="N116" s="58"/>
    </row>
    <row r="117" spans="1:14" ht="15" thickBot="1">
      <c r="A117" s="260"/>
      <c r="B117" s="303"/>
      <c r="C117" s="296" t="s">
        <v>407</v>
      </c>
      <c r="D117" s="292" t="s">
        <v>231</v>
      </c>
      <c r="E117" s="112">
        <v>3</v>
      </c>
      <c r="F117" s="112" t="s">
        <v>203</v>
      </c>
      <c r="G117" s="118" t="s">
        <v>407</v>
      </c>
      <c r="H117" s="112" t="s">
        <v>231</v>
      </c>
      <c r="I117" s="51" t="s">
        <v>232</v>
      </c>
      <c r="J117" s="52" t="s">
        <v>233</v>
      </c>
      <c r="K117" s="293">
        <f>'[1]12 - Gastos y costos 2011'!$N$33</f>
        <v>6528500492</v>
      </c>
      <c r="L117" s="53"/>
      <c r="M117" s="139">
        <f>+L117/(+$L$117+$L$118+$L$119+$L$120)</f>
        <v>0</v>
      </c>
      <c r="N117" s="54"/>
    </row>
    <row r="118" spans="1:14" ht="15" thickBot="1">
      <c r="A118" s="260"/>
      <c r="B118" s="303"/>
      <c r="C118" s="296"/>
      <c r="D118" s="292"/>
      <c r="E118" s="112">
        <v>3</v>
      </c>
      <c r="F118" s="112" t="s">
        <v>203</v>
      </c>
      <c r="G118" s="118" t="s">
        <v>407</v>
      </c>
      <c r="H118" s="112" t="s">
        <v>231</v>
      </c>
      <c r="I118" s="51" t="s">
        <v>234</v>
      </c>
      <c r="J118" s="52" t="s">
        <v>235</v>
      </c>
      <c r="K118" s="294"/>
      <c r="L118" s="55"/>
      <c r="M118" s="140">
        <f t="shared" ref="M118:M120" si="8">+L118/(+$L$117+$L$118+$L$119+$L$120)</f>
        <v>0</v>
      </c>
      <c r="N118" s="56"/>
    </row>
    <row r="119" spans="1:14" ht="15" thickBot="1">
      <c r="A119" s="260"/>
      <c r="B119" s="303"/>
      <c r="C119" s="296"/>
      <c r="D119" s="292"/>
      <c r="E119" s="112">
        <v>3</v>
      </c>
      <c r="F119" s="112" t="s">
        <v>203</v>
      </c>
      <c r="G119" s="118" t="s">
        <v>407</v>
      </c>
      <c r="H119" s="112" t="s">
        <v>231</v>
      </c>
      <c r="I119" s="51" t="s">
        <v>236</v>
      </c>
      <c r="J119" s="52" t="s">
        <v>237</v>
      </c>
      <c r="K119" s="294"/>
      <c r="L119" s="55">
        <f>'[2]5 -Produccion '!$AA$120</f>
        <v>462002.58</v>
      </c>
      <c r="M119" s="140">
        <f t="shared" si="8"/>
        <v>0.46556706386570995</v>
      </c>
      <c r="N119" s="56">
        <f>K117/'[2]5 -Produccion '!$L$120</f>
        <v>151765.59248669131</v>
      </c>
    </row>
    <row r="120" spans="1:14" ht="15" thickBot="1">
      <c r="A120" s="260"/>
      <c r="B120" s="303"/>
      <c r="C120" s="296"/>
      <c r="D120" s="292"/>
      <c r="E120" s="112">
        <v>3</v>
      </c>
      <c r="F120" s="112" t="s">
        <v>203</v>
      </c>
      <c r="G120" s="118" t="s">
        <v>407</v>
      </c>
      <c r="H120" s="112" t="s">
        <v>231</v>
      </c>
      <c r="I120" s="51" t="s">
        <v>238</v>
      </c>
      <c r="J120" s="52" t="s">
        <v>239</v>
      </c>
      <c r="K120" s="295"/>
      <c r="L120" s="57">
        <f>'[2]5 -Produccion '!$AA$121</f>
        <v>530341.19999999995</v>
      </c>
      <c r="M120" s="141">
        <f t="shared" si="8"/>
        <v>0.53443293613428999</v>
      </c>
      <c r="N120" s="58">
        <f>K117/('[2]5 -Produccion '!$L$120+'[2]5 -Produccion '!$L$121)</f>
        <v>70657.061289868725</v>
      </c>
    </row>
    <row r="121" spans="1:14" ht="15" hidden="1" thickBot="1">
      <c r="A121" s="260"/>
      <c r="B121" s="303"/>
      <c r="C121" s="296" t="s">
        <v>408</v>
      </c>
      <c r="D121" s="292" t="s">
        <v>240</v>
      </c>
      <c r="E121" s="112">
        <v>3</v>
      </c>
      <c r="F121" s="112" t="s">
        <v>203</v>
      </c>
      <c r="G121" s="118" t="s">
        <v>408</v>
      </c>
      <c r="H121" s="112" t="s">
        <v>240</v>
      </c>
      <c r="I121" s="51" t="s">
        <v>241</v>
      </c>
      <c r="J121" s="52" t="s">
        <v>242</v>
      </c>
      <c r="K121" s="293"/>
      <c r="L121" s="53"/>
      <c r="M121" s="139" t="e">
        <f>+L121/(+$L$121+$L$122)</f>
        <v>#DIV/0!</v>
      </c>
      <c r="N121" s="54"/>
    </row>
    <row r="122" spans="1:14" ht="15" hidden="1" thickBot="1">
      <c r="A122" s="260"/>
      <c r="B122" s="303"/>
      <c r="C122" s="296"/>
      <c r="D122" s="292"/>
      <c r="E122" s="112">
        <v>3</v>
      </c>
      <c r="F122" s="112" t="s">
        <v>203</v>
      </c>
      <c r="G122" s="118" t="s">
        <v>408</v>
      </c>
      <c r="H122" s="112" t="s">
        <v>240</v>
      </c>
      <c r="I122" s="51" t="s">
        <v>243</v>
      </c>
      <c r="J122" s="52" t="s">
        <v>244</v>
      </c>
      <c r="K122" s="295"/>
      <c r="L122" s="57"/>
      <c r="M122" s="141" t="e">
        <f>+L122/(+$L$121+$L$122)</f>
        <v>#DIV/0!</v>
      </c>
      <c r="N122" s="58"/>
    </row>
    <row r="123" spans="1:14" ht="15.75" hidden="1" customHeight="1" thickBot="1">
      <c r="A123" s="259">
        <v>4</v>
      </c>
      <c r="B123" s="297" t="s">
        <v>245</v>
      </c>
      <c r="C123" s="59" t="s">
        <v>409</v>
      </c>
      <c r="D123" s="65" t="s">
        <v>246</v>
      </c>
      <c r="E123" s="112">
        <v>4</v>
      </c>
      <c r="F123" s="112" t="s">
        <v>245</v>
      </c>
      <c r="G123" s="118" t="str">
        <f t="shared" ref="G123:H123" si="9">C123</f>
        <v>4.1</v>
      </c>
      <c r="H123" s="112" t="str">
        <f t="shared" si="9"/>
        <v>Salas de parto</v>
      </c>
      <c r="I123" s="60">
        <v>238</v>
      </c>
      <c r="J123" s="61" t="s">
        <v>247</v>
      </c>
      <c r="K123" s="62"/>
      <c r="L123" s="63"/>
      <c r="M123" s="142" t="e">
        <f>+L123/L123</f>
        <v>#DIV/0!</v>
      </c>
      <c r="N123" s="64"/>
    </row>
    <row r="124" spans="1:14" ht="15" hidden="1" thickBot="1">
      <c r="A124" s="259"/>
      <c r="B124" s="297"/>
      <c r="C124" s="298" t="s">
        <v>410</v>
      </c>
      <c r="D124" s="299" t="s">
        <v>248</v>
      </c>
      <c r="E124" s="112">
        <v>4</v>
      </c>
      <c r="F124" s="112" t="s">
        <v>245</v>
      </c>
      <c r="G124" s="118" t="s">
        <v>410</v>
      </c>
      <c r="H124" s="112" t="s">
        <v>248</v>
      </c>
      <c r="I124" s="60">
        <v>239</v>
      </c>
      <c r="J124" s="61" t="s">
        <v>249</v>
      </c>
      <c r="K124" s="300"/>
      <c r="L124" s="66"/>
      <c r="M124" s="143" t="e">
        <f>+L124/(SUM($L$124:$L$159))</f>
        <v>#DIV/0!</v>
      </c>
      <c r="N124" s="67"/>
    </row>
    <row r="125" spans="1:14" ht="15" hidden="1" thickBot="1">
      <c r="A125" s="259"/>
      <c r="B125" s="297"/>
      <c r="C125" s="298"/>
      <c r="D125" s="299"/>
      <c r="E125" s="112">
        <v>4</v>
      </c>
      <c r="F125" s="112" t="s">
        <v>245</v>
      </c>
      <c r="G125" s="118" t="s">
        <v>410</v>
      </c>
      <c r="H125" s="112" t="s">
        <v>248</v>
      </c>
      <c r="I125" s="60" t="s">
        <v>250</v>
      </c>
      <c r="J125" s="68" t="s">
        <v>144</v>
      </c>
      <c r="K125" s="301"/>
      <c r="L125" s="69"/>
      <c r="M125" s="144" t="e">
        <f t="shared" ref="M125:M159" si="10">+L125/(SUM($L$124:$L$159))</f>
        <v>#DIV/0!</v>
      </c>
      <c r="N125" s="70"/>
    </row>
    <row r="126" spans="1:14" ht="15" hidden="1" thickBot="1">
      <c r="A126" s="259"/>
      <c r="B126" s="297"/>
      <c r="C126" s="298"/>
      <c r="D126" s="299"/>
      <c r="E126" s="112">
        <v>4</v>
      </c>
      <c r="F126" s="112" t="s">
        <v>245</v>
      </c>
      <c r="G126" s="118" t="s">
        <v>410</v>
      </c>
      <c r="H126" s="112" t="s">
        <v>248</v>
      </c>
      <c r="I126" s="60" t="s">
        <v>251</v>
      </c>
      <c r="J126" s="68" t="s">
        <v>50</v>
      </c>
      <c r="K126" s="301"/>
      <c r="L126" s="69"/>
      <c r="M126" s="144" t="e">
        <f t="shared" si="10"/>
        <v>#DIV/0!</v>
      </c>
      <c r="N126" s="70"/>
    </row>
    <row r="127" spans="1:14" ht="15" hidden="1" thickBot="1">
      <c r="A127" s="259"/>
      <c r="B127" s="297"/>
      <c r="C127" s="298"/>
      <c r="D127" s="299"/>
      <c r="E127" s="112">
        <v>4</v>
      </c>
      <c r="F127" s="112" t="s">
        <v>245</v>
      </c>
      <c r="G127" s="118" t="s">
        <v>410</v>
      </c>
      <c r="H127" s="112" t="s">
        <v>248</v>
      </c>
      <c r="I127" s="60" t="s">
        <v>252</v>
      </c>
      <c r="J127" s="68" t="s">
        <v>52</v>
      </c>
      <c r="K127" s="301"/>
      <c r="L127" s="69"/>
      <c r="M127" s="144" t="e">
        <f t="shared" si="10"/>
        <v>#DIV/0!</v>
      </c>
      <c r="N127" s="70"/>
    </row>
    <row r="128" spans="1:14" ht="15.75" hidden="1" customHeight="1" thickBot="1">
      <c r="A128" s="259"/>
      <c r="B128" s="297"/>
      <c r="C128" s="298"/>
      <c r="D128" s="299"/>
      <c r="E128" s="112">
        <v>4</v>
      </c>
      <c r="F128" s="112" t="s">
        <v>245</v>
      </c>
      <c r="G128" s="118" t="s">
        <v>410</v>
      </c>
      <c r="H128" s="112" t="s">
        <v>248</v>
      </c>
      <c r="I128" s="60" t="s">
        <v>253</v>
      </c>
      <c r="J128" s="68" t="s">
        <v>254</v>
      </c>
      <c r="K128" s="301"/>
      <c r="L128" s="69"/>
      <c r="M128" s="144" t="e">
        <f t="shared" si="10"/>
        <v>#DIV/0!</v>
      </c>
      <c r="N128" s="70"/>
    </row>
    <row r="129" spans="1:14" ht="15.75" hidden="1" customHeight="1" thickBot="1">
      <c r="A129" s="259"/>
      <c r="B129" s="297"/>
      <c r="C129" s="298"/>
      <c r="D129" s="299"/>
      <c r="E129" s="112">
        <v>4</v>
      </c>
      <c r="F129" s="112" t="s">
        <v>245</v>
      </c>
      <c r="G129" s="118" t="s">
        <v>410</v>
      </c>
      <c r="H129" s="112" t="s">
        <v>248</v>
      </c>
      <c r="I129" s="60" t="s">
        <v>255</v>
      </c>
      <c r="J129" s="68" t="s">
        <v>256</v>
      </c>
      <c r="K129" s="301"/>
      <c r="L129" s="69"/>
      <c r="M129" s="144" t="e">
        <f t="shared" si="10"/>
        <v>#DIV/0!</v>
      </c>
      <c r="N129" s="70"/>
    </row>
    <row r="130" spans="1:14" ht="15" hidden="1" thickBot="1">
      <c r="A130" s="259"/>
      <c r="B130" s="297"/>
      <c r="C130" s="298"/>
      <c r="D130" s="299"/>
      <c r="E130" s="112">
        <v>4</v>
      </c>
      <c r="F130" s="112" t="s">
        <v>245</v>
      </c>
      <c r="G130" s="118" t="s">
        <v>410</v>
      </c>
      <c r="H130" s="112" t="s">
        <v>248</v>
      </c>
      <c r="I130" s="60" t="s">
        <v>257</v>
      </c>
      <c r="J130" s="68" t="s">
        <v>54</v>
      </c>
      <c r="K130" s="301"/>
      <c r="L130" s="69"/>
      <c r="M130" s="144" t="e">
        <f t="shared" si="10"/>
        <v>#DIV/0!</v>
      </c>
      <c r="N130" s="70"/>
    </row>
    <row r="131" spans="1:14" ht="15" hidden="1" thickBot="1">
      <c r="A131" s="259"/>
      <c r="B131" s="297"/>
      <c r="C131" s="298"/>
      <c r="D131" s="299"/>
      <c r="E131" s="112">
        <v>4</v>
      </c>
      <c r="F131" s="112" t="s">
        <v>245</v>
      </c>
      <c r="G131" s="118" t="s">
        <v>410</v>
      </c>
      <c r="H131" s="112" t="s">
        <v>248</v>
      </c>
      <c r="I131" s="60" t="s">
        <v>258</v>
      </c>
      <c r="J131" s="68" t="s">
        <v>259</v>
      </c>
      <c r="K131" s="301"/>
      <c r="L131" s="69"/>
      <c r="M131" s="144" t="e">
        <f t="shared" si="10"/>
        <v>#DIV/0!</v>
      </c>
      <c r="N131" s="70"/>
    </row>
    <row r="132" spans="1:14" ht="15" hidden="1" thickBot="1">
      <c r="A132" s="259"/>
      <c r="B132" s="297"/>
      <c r="C132" s="298"/>
      <c r="D132" s="299"/>
      <c r="E132" s="112">
        <v>4</v>
      </c>
      <c r="F132" s="112" t="s">
        <v>245</v>
      </c>
      <c r="G132" s="118" t="s">
        <v>410</v>
      </c>
      <c r="H132" s="112" t="s">
        <v>248</v>
      </c>
      <c r="I132" s="60" t="s">
        <v>260</v>
      </c>
      <c r="J132" s="68" t="s">
        <v>261</v>
      </c>
      <c r="K132" s="301"/>
      <c r="L132" s="69"/>
      <c r="M132" s="144" t="e">
        <f t="shared" si="10"/>
        <v>#DIV/0!</v>
      </c>
      <c r="N132" s="70"/>
    </row>
    <row r="133" spans="1:14" ht="15" hidden="1" thickBot="1">
      <c r="A133" s="259"/>
      <c r="B133" s="297"/>
      <c r="C133" s="298"/>
      <c r="D133" s="299"/>
      <c r="E133" s="112">
        <v>4</v>
      </c>
      <c r="F133" s="112" t="s">
        <v>245</v>
      </c>
      <c r="G133" s="118" t="s">
        <v>410</v>
      </c>
      <c r="H133" s="112" t="s">
        <v>248</v>
      </c>
      <c r="I133" s="60" t="s">
        <v>262</v>
      </c>
      <c r="J133" s="68" t="s">
        <v>263</v>
      </c>
      <c r="K133" s="301"/>
      <c r="L133" s="69"/>
      <c r="M133" s="144" t="e">
        <f t="shared" si="10"/>
        <v>#DIV/0!</v>
      </c>
      <c r="N133" s="70"/>
    </row>
    <row r="134" spans="1:14" ht="15" hidden="1" thickBot="1">
      <c r="A134" s="259"/>
      <c r="B134" s="297"/>
      <c r="C134" s="298"/>
      <c r="D134" s="299"/>
      <c r="E134" s="112">
        <v>4</v>
      </c>
      <c r="F134" s="112" t="s">
        <v>245</v>
      </c>
      <c r="G134" s="118" t="s">
        <v>410</v>
      </c>
      <c r="H134" s="112" t="s">
        <v>248</v>
      </c>
      <c r="I134" s="60" t="s">
        <v>264</v>
      </c>
      <c r="J134" s="68" t="s">
        <v>164</v>
      </c>
      <c r="K134" s="301"/>
      <c r="L134" s="69"/>
      <c r="M134" s="144" t="e">
        <f t="shared" si="10"/>
        <v>#DIV/0!</v>
      </c>
      <c r="N134" s="70"/>
    </row>
    <row r="135" spans="1:14" ht="15" hidden="1" thickBot="1">
      <c r="A135" s="259"/>
      <c r="B135" s="297"/>
      <c r="C135" s="298"/>
      <c r="D135" s="299"/>
      <c r="E135" s="112">
        <v>4</v>
      </c>
      <c r="F135" s="112" t="s">
        <v>245</v>
      </c>
      <c r="G135" s="118" t="s">
        <v>410</v>
      </c>
      <c r="H135" s="112" t="s">
        <v>248</v>
      </c>
      <c r="I135" s="60" t="s">
        <v>265</v>
      </c>
      <c r="J135" s="68" t="s">
        <v>266</v>
      </c>
      <c r="K135" s="301"/>
      <c r="L135" s="69"/>
      <c r="M135" s="144" t="e">
        <f t="shared" si="10"/>
        <v>#DIV/0!</v>
      </c>
      <c r="N135" s="70"/>
    </row>
    <row r="136" spans="1:14" ht="15" hidden="1" thickBot="1">
      <c r="A136" s="259"/>
      <c r="B136" s="297"/>
      <c r="C136" s="298"/>
      <c r="D136" s="299"/>
      <c r="E136" s="112">
        <v>4</v>
      </c>
      <c r="F136" s="112" t="s">
        <v>245</v>
      </c>
      <c r="G136" s="118" t="s">
        <v>410</v>
      </c>
      <c r="H136" s="112" t="s">
        <v>248</v>
      </c>
      <c r="I136" s="60" t="s">
        <v>267</v>
      </c>
      <c r="J136" s="68" t="s">
        <v>56</v>
      </c>
      <c r="K136" s="301"/>
      <c r="L136" s="69"/>
      <c r="M136" s="144" t="e">
        <f t="shared" si="10"/>
        <v>#DIV/0!</v>
      </c>
      <c r="N136" s="70"/>
    </row>
    <row r="137" spans="1:14" ht="15" hidden="1" thickBot="1">
      <c r="A137" s="259"/>
      <c r="B137" s="297"/>
      <c r="C137" s="298"/>
      <c r="D137" s="299"/>
      <c r="E137" s="112">
        <v>4</v>
      </c>
      <c r="F137" s="112" t="s">
        <v>245</v>
      </c>
      <c r="G137" s="118" t="s">
        <v>410</v>
      </c>
      <c r="H137" s="112" t="s">
        <v>248</v>
      </c>
      <c r="I137" s="60" t="s">
        <v>268</v>
      </c>
      <c r="J137" s="68" t="s">
        <v>158</v>
      </c>
      <c r="K137" s="301"/>
      <c r="L137" s="69"/>
      <c r="M137" s="144" t="e">
        <f t="shared" si="10"/>
        <v>#DIV/0!</v>
      </c>
      <c r="N137" s="70"/>
    </row>
    <row r="138" spans="1:14" ht="15" hidden="1" thickBot="1">
      <c r="A138" s="259"/>
      <c r="B138" s="297"/>
      <c r="C138" s="298"/>
      <c r="D138" s="299"/>
      <c r="E138" s="112">
        <v>4</v>
      </c>
      <c r="F138" s="112" t="s">
        <v>245</v>
      </c>
      <c r="G138" s="118" t="s">
        <v>410</v>
      </c>
      <c r="H138" s="112" t="s">
        <v>248</v>
      </c>
      <c r="I138" s="60" t="s">
        <v>269</v>
      </c>
      <c r="J138" s="68" t="s">
        <v>270</v>
      </c>
      <c r="K138" s="301"/>
      <c r="L138" s="69"/>
      <c r="M138" s="144" t="e">
        <f t="shared" si="10"/>
        <v>#DIV/0!</v>
      </c>
      <c r="N138" s="70"/>
    </row>
    <row r="139" spans="1:14" ht="15" hidden="1" thickBot="1">
      <c r="A139" s="259"/>
      <c r="B139" s="297"/>
      <c r="C139" s="298"/>
      <c r="D139" s="299"/>
      <c r="E139" s="112">
        <v>4</v>
      </c>
      <c r="F139" s="112" t="s">
        <v>245</v>
      </c>
      <c r="G139" s="118" t="s">
        <v>410</v>
      </c>
      <c r="H139" s="112" t="s">
        <v>248</v>
      </c>
      <c r="I139" s="60" t="s">
        <v>271</v>
      </c>
      <c r="J139" s="68" t="s">
        <v>272</v>
      </c>
      <c r="K139" s="301"/>
      <c r="L139" s="69"/>
      <c r="M139" s="144" t="e">
        <f t="shared" si="10"/>
        <v>#DIV/0!</v>
      </c>
      <c r="N139" s="70"/>
    </row>
    <row r="140" spans="1:14" ht="15" hidden="1" thickBot="1">
      <c r="A140" s="259"/>
      <c r="B140" s="297"/>
      <c r="C140" s="298"/>
      <c r="D140" s="299"/>
      <c r="E140" s="112">
        <v>4</v>
      </c>
      <c r="F140" s="112" t="s">
        <v>245</v>
      </c>
      <c r="G140" s="118" t="s">
        <v>410</v>
      </c>
      <c r="H140" s="112" t="s">
        <v>248</v>
      </c>
      <c r="I140" s="60" t="s">
        <v>273</v>
      </c>
      <c r="J140" s="68" t="s">
        <v>274</v>
      </c>
      <c r="K140" s="301"/>
      <c r="L140" s="69"/>
      <c r="M140" s="144" t="e">
        <f t="shared" si="10"/>
        <v>#DIV/0!</v>
      </c>
      <c r="N140" s="70"/>
    </row>
    <row r="141" spans="1:14" ht="15" hidden="1" thickBot="1">
      <c r="A141" s="259"/>
      <c r="B141" s="297"/>
      <c r="C141" s="298"/>
      <c r="D141" s="299"/>
      <c r="E141" s="112">
        <v>4</v>
      </c>
      <c r="F141" s="112" t="s">
        <v>245</v>
      </c>
      <c r="G141" s="118" t="s">
        <v>410</v>
      </c>
      <c r="H141" s="112" t="s">
        <v>248</v>
      </c>
      <c r="I141" s="60" t="s">
        <v>275</v>
      </c>
      <c r="J141" s="68" t="s">
        <v>276</v>
      </c>
      <c r="K141" s="301"/>
      <c r="L141" s="69"/>
      <c r="M141" s="144" t="e">
        <f t="shared" si="10"/>
        <v>#DIV/0!</v>
      </c>
      <c r="N141" s="70"/>
    </row>
    <row r="142" spans="1:14" ht="15" hidden="1" thickBot="1">
      <c r="A142" s="259"/>
      <c r="B142" s="297"/>
      <c r="C142" s="298"/>
      <c r="D142" s="299"/>
      <c r="E142" s="112">
        <v>4</v>
      </c>
      <c r="F142" s="112" t="s">
        <v>245</v>
      </c>
      <c r="G142" s="118" t="s">
        <v>410</v>
      </c>
      <c r="H142" s="112" t="s">
        <v>248</v>
      </c>
      <c r="I142" s="60" t="s">
        <v>277</v>
      </c>
      <c r="J142" s="68" t="s">
        <v>278</v>
      </c>
      <c r="K142" s="301"/>
      <c r="L142" s="69"/>
      <c r="M142" s="144" t="e">
        <f t="shared" si="10"/>
        <v>#DIV/0!</v>
      </c>
      <c r="N142" s="70"/>
    </row>
    <row r="143" spans="1:14" ht="15" hidden="1" thickBot="1">
      <c r="A143" s="259"/>
      <c r="B143" s="297"/>
      <c r="C143" s="298"/>
      <c r="D143" s="299"/>
      <c r="E143" s="112">
        <v>4</v>
      </c>
      <c r="F143" s="112" t="s">
        <v>245</v>
      </c>
      <c r="G143" s="118" t="s">
        <v>410</v>
      </c>
      <c r="H143" s="112" t="s">
        <v>248</v>
      </c>
      <c r="I143" s="60" t="s">
        <v>279</v>
      </c>
      <c r="J143" s="68" t="s">
        <v>280</v>
      </c>
      <c r="K143" s="301"/>
      <c r="L143" s="69"/>
      <c r="M143" s="144" t="e">
        <f t="shared" si="10"/>
        <v>#DIV/0!</v>
      </c>
      <c r="N143" s="70"/>
    </row>
    <row r="144" spans="1:14" ht="15" hidden="1" thickBot="1">
      <c r="A144" s="259"/>
      <c r="B144" s="297"/>
      <c r="C144" s="298"/>
      <c r="D144" s="299"/>
      <c r="E144" s="112">
        <v>4</v>
      </c>
      <c r="F144" s="112" t="s">
        <v>245</v>
      </c>
      <c r="G144" s="118" t="s">
        <v>410</v>
      </c>
      <c r="H144" s="112" t="s">
        <v>248</v>
      </c>
      <c r="I144" s="60" t="s">
        <v>281</v>
      </c>
      <c r="J144" s="68" t="s">
        <v>282</v>
      </c>
      <c r="K144" s="301"/>
      <c r="L144" s="69"/>
      <c r="M144" s="144" t="e">
        <f t="shared" si="10"/>
        <v>#DIV/0!</v>
      </c>
      <c r="N144" s="70"/>
    </row>
    <row r="145" spans="1:14" ht="15" hidden="1" thickBot="1">
      <c r="A145" s="259"/>
      <c r="B145" s="297"/>
      <c r="C145" s="298"/>
      <c r="D145" s="299"/>
      <c r="E145" s="112">
        <v>4</v>
      </c>
      <c r="F145" s="112" t="s">
        <v>245</v>
      </c>
      <c r="G145" s="118" t="s">
        <v>410</v>
      </c>
      <c r="H145" s="112" t="s">
        <v>248</v>
      </c>
      <c r="I145" s="60" t="s">
        <v>283</v>
      </c>
      <c r="J145" s="68" t="s">
        <v>284</v>
      </c>
      <c r="K145" s="301"/>
      <c r="L145" s="69"/>
      <c r="M145" s="144" t="e">
        <f t="shared" si="10"/>
        <v>#DIV/0!</v>
      </c>
      <c r="N145" s="70"/>
    </row>
    <row r="146" spans="1:14" ht="15" hidden="1" thickBot="1">
      <c r="A146" s="259"/>
      <c r="B146" s="297"/>
      <c r="C146" s="298"/>
      <c r="D146" s="299"/>
      <c r="E146" s="112">
        <v>4</v>
      </c>
      <c r="F146" s="112" t="s">
        <v>245</v>
      </c>
      <c r="G146" s="118" t="s">
        <v>410</v>
      </c>
      <c r="H146" s="112" t="s">
        <v>248</v>
      </c>
      <c r="I146" s="60" t="s">
        <v>285</v>
      </c>
      <c r="J146" s="68" t="s">
        <v>286</v>
      </c>
      <c r="K146" s="301"/>
      <c r="L146" s="69"/>
      <c r="M146" s="144" t="e">
        <f t="shared" si="10"/>
        <v>#DIV/0!</v>
      </c>
      <c r="N146" s="70"/>
    </row>
    <row r="147" spans="1:14" ht="15" hidden="1" thickBot="1">
      <c r="A147" s="259"/>
      <c r="B147" s="297"/>
      <c r="C147" s="298"/>
      <c r="D147" s="299"/>
      <c r="E147" s="112">
        <v>4</v>
      </c>
      <c r="F147" s="112" t="s">
        <v>245</v>
      </c>
      <c r="G147" s="118" t="s">
        <v>410</v>
      </c>
      <c r="H147" s="112" t="s">
        <v>248</v>
      </c>
      <c r="I147" s="60" t="s">
        <v>287</v>
      </c>
      <c r="J147" s="68" t="s">
        <v>288</v>
      </c>
      <c r="K147" s="301"/>
      <c r="L147" s="69"/>
      <c r="M147" s="144" t="e">
        <f t="shared" si="10"/>
        <v>#DIV/0!</v>
      </c>
      <c r="N147" s="70"/>
    </row>
    <row r="148" spans="1:14" ht="15" hidden="1" thickBot="1">
      <c r="A148" s="259"/>
      <c r="B148" s="297"/>
      <c r="C148" s="298"/>
      <c r="D148" s="299"/>
      <c r="E148" s="112">
        <v>4</v>
      </c>
      <c r="F148" s="112" t="s">
        <v>245</v>
      </c>
      <c r="G148" s="118" t="s">
        <v>410</v>
      </c>
      <c r="H148" s="112" t="s">
        <v>248</v>
      </c>
      <c r="I148" s="60" t="s">
        <v>289</v>
      </c>
      <c r="J148" s="68" t="s">
        <v>290</v>
      </c>
      <c r="K148" s="301"/>
      <c r="L148" s="69"/>
      <c r="M148" s="144" t="e">
        <f t="shared" si="10"/>
        <v>#DIV/0!</v>
      </c>
      <c r="N148" s="70"/>
    </row>
    <row r="149" spans="1:14" ht="15" hidden="1" thickBot="1">
      <c r="A149" s="259"/>
      <c r="B149" s="297"/>
      <c r="C149" s="298"/>
      <c r="D149" s="299"/>
      <c r="E149" s="112">
        <v>4</v>
      </c>
      <c r="F149" s="112" t="s">
        <v>245</v>
      </c>
      <c r="G149" s="118" t="s">
        <v>410</v>
      </c>
      <c r="H149" s="112" t="s">
        <v>248</v>
      </c>
      <c r="I149" s="60" t="s">
        <v>291</v>
      </c>
      <c r="J149" s="68" t="s">
        <v>292</v>
      </c>
      <c r="K149" s="301"/>
      <c r="L149" s="69"/>
      <c r="M149" s="144" t="e">
        <f t="shared" si="10"/>
        <v>#DIV/0!</v>
      </c>
      <c r="N149" s="70"/>
    </row>
    <row r="150" spans="1:14" ht="15" hidden="1" thickBot="1">
      <c r="A150" s="259"/>
      <c r="B150" s="297"/>
      <c r="C150" s="298"/>
      <c r="D150" s="299"/>
      <c r="E150" s="112">
        <v>4</v>
      </c>
      <c r="F150" s="112" t="s">
        <v>245</v>
      </c>
      <c r="G150" s="118" t="s">
        <v>410</v>
      </c>
      <c r="H150" s="112" t="s">
        <v>248</v>
      </c>
      <c r="I150" s="60" t="s">
        <v>293</v>
      </c>
      <c r="J150" s="68" t="s">
        <v>166</v>
      </c>
      <c r="K150" s="301"/>
      <c r="L150" s="69"/>
      <c r="M150" s="144" t="e">
        <f t="shared" si="10"/>
        <v>#DIV/0!</v>
      </c>
      <c r="N150" s="70"/>
    </row>
    <row r="151" spans="1:14" ht="15" hidden="1" thickBot="1">
      <c r="A151" s="259"/>
      <c r="B151" s="297"/>
      <c r="C151" s="298"/>
      <c r="D151" s="299"/>
      <c r="E151" s="112">
        <v>4</v>
      </c>
      <c r="F151" s="112" t="s">
        <v>245</v>
      </c>
      <c r="G151" s="118" t="s">
        <v>410</v>
      </c>
      <c r="H151" s="112" t="s">
        <v>248</v>
      </c>
      <c r="I151" s="60" t="s">
        <v>294</v>
      </c>
      <c r="J151" s="68" t="s">
        <v>295</v>
      </c>
      <c r="K151" s="301"/>
      <c r="L151" s="69"/>
      <c r="M151" s="144" t="e">
        <f t="shared" si="10"/>
        <v>#DIV/0!</v>
      </c>
      <c r="N151" s="70"/>
    </row>
    <row r="152" spans="1:14" ht="15" hidden="1" thickBot="1">
      <c r="A152" s="259"/>
      <c r="B152" s="297"/>
      <c r="C152" s="298"/>
      <c r="D152" s="299"/>
      <c r="E152" s="112">
        <v>4</v>
      </c>
      <c r="F152" s="112" t="s">
        <v>245</v>
      </c>
      <c r="G152" s="118" t="s">
        <v>410</v>
      </c>
      <c r="H152" s="112" t="s">
        <v>248</v>
      </c>
      <c r="I152" s="60" t="s">
        <v>296</v>
      </c>
      <c r="J152" s="68" t="s">
        <v>297</v>
      </c>
      <c r="K152" s="301"/>
      <c r="L152" s="69"/>
      <c r="M152" s="144" t="e">
        <f t="shared" si="10"/>
        <v>#DIV/0!</v>
      </c>
      <c r="N152" s="70"/>
    </row>
    <row r="153" spans="1:14" ht="15" hidden="1" thickBot="1">
      <c r="A153" s="259"/>
      <c r="B153" s="297"/>
      <c r="C153" s="298"/>
      <c r="D153" s="299"/>
      <c r="E153" s="112">
        <v>4</v>
      </c>
      <c r="F153" s="112" t="s">
        <v>245</v>
      </c>
      <c r="G153" s="118" t="s">
        <v>410</v>
      </c>
      <c r="H153" s="112" t="s">
        <v>248</v>
      </c>
      <c r="I153" s="60" t="s">
        <v>298</v>
      </c>
      <c r="J153" s="68" t="s">
        <v>299</v>
      </c>
      <c r="K153" s="301"/>
      <c r="L153" s="69"/>
      <c r="M153" s="144" t="e">
        <f t="shared" si="10"/>
        <v>#DIV/0!</v>
      </c>
      <c r="N153" s="70"/>
    </row>
    <row r="154" spans="1:14" ht="15" hidden="1" thickBot="1">
      <c r="A154" s="259"/>
      <c r="B154" s="297"/>
      <c r="C154" s="298"/>
      <c r="D154" s="299"/>
      <c r="E154" s="112">
        <v>4</v>
      </c>
      <c r="F154" s="112" t="s">
        <v>245</v>
      </c>
      <c r="G154" s="118" t="s">
        <v>410</v>
      </c>
      <c r="H154" s="112" t="s">
        <v>248</v>
      </c>
      <c r="I154" s="60" t="s">
        <v>300</v>
      </c>
      <c r="J154" s="68" t="s">
        <v>301</v>
      </c>
      <c r="K154" s="301"/>
      <c r="L154" s="69"/>
      <c r="M154" s="144" t="e">
        <f t="shared" si="10"/>
        <v>#DIV/0!</v>
      </c>
      <c r="N154" s="70"/>
    </row>
    <row r="155" spans="1:14" ht="15" hidden="1" thickBot="1">
      <c r="A155" s="259"/>
      <c r="B155" s="297"/>
      <c r="C155" s="298"/>
      <c r="D155" s="299"/>
      <c r="E155" s="112">
        <v>4</v>
      </c>
      <c r="F155" s="112" t="s">
        <v>245</v>
      </c>
      <c r="G155" s="118" t="s">
        <v>410</v>
      </c>
      <c r="H155" s="112" t="s">
        <v>248</v>
      </c>
      <c r="I155" s="60" t="s">
        <v>302</v>
      </c>
      <c r="J155" s="68" t="s">
        <v>148</v>
      </c>
      <c r="K155" s="301"/>
      <c r="L155" s="69"/>
      <c r="M155" s="144" t="e">
        <f t="shared" si="10"/>
        <v>#DIV/0!</v>
      </c>
      <c r="N155" s="70"/>
    </row>
    <row r="156" spans="1:14" ht="15" hidden="1" thickBot="1">
      <c r="A156" s="259"/>
      <c r="B156" s="297"/>
      <c r="C156" s="298"/>
      <c r="D156" s="299"/>
      <c r="E156" s="112">
        <v>4</v>
      </c>
      <c r="F156" s="112" t="s">
        <v>245</v>
      </c>
      <c r="G156" s="118" t="s">
        <v>410</v>
      </c>
      <c r="H156" s="112" t="s">
        <v>248</v>
      </c>
      <c r="I156" s="60" t="s">
        <v>303</v>
      </c>
      <c r="J156" s="68" t="s">
        <v>150</v>
      </c>
      <c r="K156" s="301"/>
      <c r="L156" s="69"/>
      <c r="M156" s="144" t="e">
        <f t="shared" si="10"/>
        <v>#DIV/0!</v>
      </c>
      <c r="N156" s="70"/>
    </row>
    <row r="157" spans="1:14" ht="15" hidden="1" thickBot="1">
      <c r="A157" s="259"/>
      <c r="B157" s="297"/>
      <c r="C157" s="298"/>
      <c r="D157" s="299"/>
      <c r="E157" s="112">
        <v>4</v>
      </c>
      <c r="F157" s="112" t="s">
        <v>245</v>
      </c>
      <c r="G157" s="118" t="s">
        <v>410</v>
      </c>
      <c r="H157" s="112" t="s">
        <v>248</v>
      </c>
      <c r="I157" s="60" t="s">
        <v>304</v>
      </c>
      <c r="J157" s="68" t="s">
        <v>152</v>
      </c>
      <c r="K157" s="301"/>
      <c r="L157" s="69"/>
      <c r="M157" s="144" t="e">
        <f t="shared" si="10"/>
        <v>#DIV/0!</v>
      </c>
      <c r="N157" s="70"/>
    </row>
    <row r="158" spans="1:14" ht="15" hidden="1" thickBot="1">
      <c r="A158" s="259"/>
      <c r="B158" s="297"/>
      <c r="C158" s="298"/>
      <c r="D158" s="299"/>
      <c r="E158" s="112">
        <v>4</v>
      </c>
      <c r="F158" s="112" t="s">
        <v>245</v>
      </c>
      <c r="G158" s="118" t="s">
        <v>410</v>
      </c>
      <c r="H158" s="112" t="s">
        <v>248</v>
      </c>
      <c r="I158" s="60" t="s">
        <v>305</v>
      </c>
      <c r="J158" s="68" t="s">
        <v>154</v>
      </c>
      <c r="K158" s="301"/>
      <c r="L158" s="69"/>
      <c r="M158" s="144" t="e">
        <f t="shared" si="10"/>
        <v>#DIV/0!</v>
      </c>
      <c r="N158" s="70"/>
    </row>
    <row r="159" spans="1:14" ht="15" hidden="1" thickBot="1">
      <c r="A159" s="259"/>
      <c r="B159" s="297"/>
      <c r="C159" s="298"/>
      <c r="D159" s="299"/>
      <c r="E159" s="112">
        <v>4</v>
      </c>
      <c r="F159" s="112" t="s">
        <v>245</v>
      </c>
      <c r="G159" s="118" t="s">
        <v>410</v>
      </c>
      <c r="H159" s="112" t="s">
        <v>248</v>
      </c>
      <c r="I159" s="60" t="s">
        <v>306</v>
      </c>
      <c r="J159" s="68" t="s">
        <v>160</v>
      </c>
      <c r="K159" s="302"/>
      <c r="L159" s="71"/>
      <c r="M159" s="145" t="e">
        <f t="shared" si="10"/>
        <v>#DIV/0!</v>
      </c>
      <c r="N159" s="72"/>
    </row>
    <row r="160" spans="1:14" ht="15.75" customHeight="1" thickBot="1">
      <c r="A160" s="266">
        <v>5</v>
      </c>
      <c r="B160" s="265" t="s">
        <v>307</v>
      </c>
      <c r="C160" s="251" t="s">
        <v>411</v>
      </c>
      <c r="D160" s="252" t="s">
        <v>308</v>
      </c>
      <c r="E160" s="112">
        <v>5</v>
      </c>
      <c r="F160" s="112" t="s">
        <v>307</v>
      </c>
      <c r="G160" s="118" t="s">
        <v>411</v>
      </c>
      <c r="H160" s="112" t="s">
        <v>308</v>
      </c>
      <c r="I160" s="79" t="s">
        <v>309</v>
      </c>
      <c r="J160" s="80" t="s">
        <v>310</v>
      </c>
      <c r="K160" s="304">
        <f>'[1]12 - Gastos y costos 2011'!$S$33</f>
        <v>108739157</v>
      </c>
      <c r="L160" s="81">
        <f>'[2]5 -Produccion '!$AA$161</f>
        <v>10452.42</v>
      </c>
      <c r="M160" s="146">
        <f>+L160/(+$L$160+$L$161)</f>
        <v>1</v>
      </c>
      <c r="N160" s="82">
        <f>K160/'[2]5 -Produccion '!$L$161</f>
        <v>20598.438530024625</v>
      </c>
    </row>
    <row r="161" spans="1:14" ht="15" thickBot="1">
      <c r="A161" s="266"/>
      <c r="B161" s="265"/>
      <c r="C161" s="251"/>
      <c r="D161" s="252"/>
      <c r="E161" s="112">
        <v>5</v>
      </c>
      <c r="F161" s="112" t="s">
        <v>307</v>
      </c>
      <c r="G161" s="118" t="s">
        <v>411</v>
      </c>
      <c r="H161" s="112" t="s">
        <v>308</v>
      </c>
      <c r="I161" s="79" t="s">
        <v>311</v>
      </c>
      <c r="J161" s="83" t="s">
        <v>312</v>
      </c>
      <c r="K161" s="305"/>
      <c r="L161" s="84"/>
      <c r="M161" s="147">
        <f>+L161/(+$L$160+$L$161)</f>
        <v>0</v>
      </c>
      <c r="N161" s="85"/>
    </row>
    <row r="162" spans="1:14" ht="15" thickBot="1">
      <c r="A162" s="266"/>
      <c r="B162" s="265"/>
      <c r="C162" s="251" t="s">
        <v>412</v>
      </c>
      <c r="D162" s="252" t="s">
        <v>313</v>
      </c>
      <c r="E162" s="112">
        <v>5</v>
      </c>
      <c r="F162" s="112" t="s">
        <v>307</v>
      </c>
      <c r="G162" s="118" t="s">
        <v>412</v>
      </c>
      <c r="H162" s="112" t="s">
        <v>313</v>
      </c>
      <c r="I162" s="79" t="s">
        <v>314</v>
      </c>
      <c r="J162" s="80" t="s">
        <v>315</v>
      </c>
      <c r="K162" s="304">
        <v>100108902</v>
      </c>
      <c r="L162" s="81">
        <f>'[2]5 -Produccion '!$AA$163</f>
        <v>13423.740000000002</v>
      </c>
      <c r="M162" s="146">
        <f>+L162/(+$L$162+$L$163+$L$164)</f>
        <v>1</v>
      </c>
      <c r="N162" s="82">
        <f>K162/'[2]5 -Produccion '!$L$163</f>
        <v>35274.454545454544</v>
      </c>
    </row>
    <row r="163" spans="1:14" ht="15" thickBot="1">
      <c r="A163" s="266"/>
      <c r="B163" s="265"/>
      <c r="C163" s="251"/>
      <c r="D163" s="252"/>
      <c r="E163" s="112">
        <v>5</v>
      </c>
      <c r="F163" s="112" t="s">
        <v>307</v>
      </c>
      <c r="G163" s="118" t="s">
        <v>412</v>
      </c>
      <c r="H163" s="112" t="s">
        <v>313</v>
      </c>
      <c r="I163" s="79" t="s">
        <v>316</v>
      </c>
      <c r="J163" s="80" t="s">
        <v>317</v>
      </c>
      <c r="K163" s="306"/>
      <c r="L163" s="86"/>
      <c r="M163" s="148">
        <f t="shared" ref="M163:M164" si="11">+L163/(+$L$162+$L$163+$L$164)</f>
        <v>0</v>
      </c>
      <c r="N163" s="87"/>
    </row>
    <row r="164" spans="1:14" ht="15" thickBot="1">
      <c r="A164" s="266"/>
      <c r="B164" s="265"/>
      <c r="C164" s="251"/>
      <c r="D164" s="252"/>
      <c r="E164" s="112">
        <v>5</v>
      </c>
      <c r="F164" s="112" t="s">
        <v>307</v>
      </c>
      <c r="G164" s="118" t="s">
        <v>412</v>
      </c>
      <c r="H164" s="112" t="s">
        <v>313</v>
      </c>
      <c r="I164" s="79" t="s">
        <v>318</v>
      </c>
      <c r="J164" s="80" t="s">
        <v>319</v>
      </c>
      <c r="K164" s="305"/>
      <c r="L164" s="84"/>
      <c r="M164" s="147">
        <f t="shared" si="11"/>
        <v>0</v>
      </c>
      <c r="N164" s="85"/>
    </row>
    <row r="165" spans="1:14" ht="15.75" hidden="1" customHeight="1" thickBot="1">
      <c r="A165" s="266"/>
      <c r="B165" s="265"/>
      <c r="C165" s="251" t="s">
        <v>413</v>
      </c>
      <c r="D165" s="252" t="s">
        <v>320</v>
      </c>
      <c r="E165" s="112">
        <v>5</v>
      </c>
      <c r="F165" s="112" t="s">
        <v>307</v>
      </c>
      <c r="G165" s="118" t="s">
        <v>413</v>
      </c>
      <c r="H165" s="112" t="s">
        <v>320</v>
      </c>
      <c r="I165" s="79" t="s">
        <v>321</v>
      </c>
      <c r="J165" s="80" t="s">
        <v>322</v>
      </c>
      <c r="K165" s="304"/>
      <c r="L165" s="81"/>
      <c r="M165" s="146" t="e">
        <f>+L165/(+$L$165+$L$166+$L$167+$L$168)</f>
        <v>#DIV/0!</v>
      </c>
      <c r="N165" s="82"/>
    </row>
    <row r="166" spans="1:14" ht="15.75" hidden="1" customHeight="1" thickBot="1">
      <c r="A166" s="266"/>
      <c r="B166" s="265"/>
      <c r="C166" s="251"/>
      <c r="D166" s="252"/>
      <c r="E166" s="112">
        <v>5</v>
      </c>
      <c r="F166" s="112" t="s">
        <v>307</v>
      </c>
      <c r="G166" s="118" t="s">
        <v>413</v>
      </c>
      <c r="H166" s="112" t="s">
        <v>320</v>
      </c>
      <c r="I166" s="79" t="s">
        <v>323</v>
      </c>
      <c r="J166" s="80" t="s">
        <v>324</v>
      </c>
      <c r="K166" s="306"/>
      <c r="L166" s="86"/>
      <c r="M166" s="148" t="e">
        <f t="shared" ref="M166:M168" si="12">+L166/(+$L$165+$L$166+$L$167+$L$168)</f>
        <v>#DIV/0!</v>
      </c>
      <c r="N166" s="87"/>
    </row>
    <row r="167" spans="1:14" ht="15" hidden="1" thickBot="1">
      <c r="A167" s="266"/>
      <c r="B167" s="265"/>
      <c r="C167" s="251"/>
      <c r="D167" s="252"/>
      <c r="E167" s="112">
        <v>5</v>
      </c>
      <c r="F167" s="112" t="s">
        <v>307</v>
      </c>
      <c r="G167" s="118" t="s">
        <v>413</v>
      </c>
      <c r="H167" s="112" t="s">
        <v>320</v>
      </c>
      <c r="I167" s="79" t="s">
        <v>325</v>
      </c>
      <c r="J167" s="80" t="s">
        <v>326</v>
      </c>
      <c r="K167" s="306"/>
      <c r="L167" s="86"/>
      <c r="M167" s="148" t="e">
        <f t="shared" si="12"/>
        <v>#DIV/0!</v>
      </c>
      <c r="N167" s="87"/>
    </row>
    <row r="168" spans="1:14" ht="15" hidden="1" thickBot="1">
      <c r="A168" s="266"/>
      <c r="B168" s="265"/>
      <c r="C168" s="251"/>
      <c r="D168" s="252"/>
      <c r="E168" s="112">
        <v>5</v>
      </c>
      <c r="F168" s="112" t="s">
        <v>307</v>
      </c>
      <c r="G168" s="118" t="s">
        <v>413</v>
      </c>
      <c r="H168" s="112" t="s">
        <v>320</v>
      </c>
      <c r="I168" s="79" t="s">
        <v>327</v>
      </c>
      <c r="J168" s="80" t="s">
        <v>328</v>
      </c>
      <c r="K168" s="305"/>
      <c r="L168" s="84"/>
      <c r="M168" s="147" t="e">
        <f t="shared" si="12"/>
        <v>#DIV/0!</v>
      </c>
      <c r="N168" s="85"/>
    </row>
    <row r="169" spans="1:14" ht="15.75" hidden="1" customHeight="1" thickBot="1">
      <c r="A169" s="266"/>
      <c r="B169" s="265"/>
      <c r="C169" s="251" t="s">
        <v>414</v>
      </c>
      <c r="D169" s="252" t="s">
        <v>329</v>
      </c>
      <c r="E169" s="112">
        <v>5</v>
      </c>
      <c r="F169" s="112" t="s">
        <v>307</v>
      </c>
      <c r="G169" s="118" t="s">
        <v>414</v>
      </c>
      <c r="H169" s="112" t="s">
        <v>329</v>
      </c>
      <c r="I169" s="79" t="s">
        <v>330</v>
      </c>
      <c r="J169" s="80" t="s">
        <v>331</v>
      </c>
      <c r="K169" s="304"/>
      <c r="L169" s="81"/>
      <c r="M169" s="146" t="e">
        <f>+L169/(+$L$169+$L$170+$L$171+$L$172+$L$173+$L$174)</f>
        <v>#DIV/0!</v>
      </c>
      <c r="N169" s="82"/>
    </row>
    <row r="170" spans="1:14" ht="27" hidden="1" thickBot="1">
      <c r="A170" s="266"/>
      <c r="B170" s="265"/>
      <c r="C170" s="251"/>
      <c r="D170" s="252"/>
      <c r="E170" s="112">
        <v>5</v>
      </c>
      <c r="F170" s="112" t="s">
        <v>307</v>
      </c>
      <c r="G170" s="118" t="s">
        <v>414</v>
      </c>
      <c r="H170" s="112" t="s">
        <v>329</v>
      </c>
      <c r="I170" s="79" t="s">
        <v>332</v>
      </c>
      <c r="J170" s="80" t="s">
        <v>333</v>
      </c>
      <c r="K170" s="306"/>
      <c r="L170" s="86"/>
      <c r="M170" s="148" t="e">
        <f t="shared" ref="M170:M174" si="13">+L170/(+$L$169+$L$170+$L$171+$L$172+$L$173+$L$174)</f>
        <v>#DIV/0!</v>
      </c>
      <c r="N170" s="87"/>
    </row>
    <row r="171" spans="1:14" ht="27" hidden="1" thickBot="1">
      <c r="A171" s="266"/>
      <c r="B171" s="265"/>
      <c r="C171" s="251"/>
      <c r="D171" s="252"/>
      <c r="E171" s="112">
        <v>5</v>
      </c>
      <c r="F171" s="112" t="s">
        <v>307</v>
      </c>
      <c r="G171" s="118" t="s">
        <v>414</v>
      </c>
      <c r="H171" s="112" t="s">
        <v>329</v>
      </c>
      <c r="I171" s="79" t="s">
        <v>334</v>
      </c>
      <c r="J171" s="80" t="s">
        <v>335</v>
      </c>
      <c r="K171" s="306"/>
      <c r="L171" s="86"/>
      <c r="M171" s="148" t="e">
        <f t="shared" si="13"/>
        <v>#DIV/0!</v>
      </c>
      <c r="N171" s="87"/>
    </row>
    <row r="172" spans="1:14" ht="27" hidden="1" thickBot="1">
      <c r="A172" s="266"/>
      <c r="B172" s="265"/>
      <c r="C172" s="251"/>
      <c r="D172" s="252"/>
      <c r="E172" s="112">
        <v>5</v>
      </c>
      <c r="F172" s="112" t="s">
        <v>307</v>
      </c>
      <c r="G172" s="118" t="s">
        <v>414</v>
      </c>
      <c r="H172" s="112" t="s">
        <v>329</v>
      </c>
      <c r="I172" s="79" t="s">
        <v>336</v>
      </c>
      <c r="J172" s="80" t="s">
        <v>337</v>
      </c>
      <c r="K172" s="306"/>
      <c r="L172" s="86"/>
      <c r="M172" s="148" t="e">
        <f t="shared" si="13"/>
        <v>#DIV/0!</v>
      </c>
      <c r="N172" s="87"/>
    </row>
    <row r="173" spans="1:14" ht="27" hidden="1" thickBot="1">
      <c r="A173" s="266"/>
      <c r="B173" s="265"/>
      <c r="C173" s="251"/>
      <c r="D173" s="252"/>
      <c r="E173" s="112">
        <v>5</v>
      </c>
      <c r="F173" s="112" t="s">
        <v>307</v>
      </c>
      <c r="G173" s="118" t="s">
        <v>414</v>
      </c>
      <c r="H173" s="112" t="s">
        <v>329</v>
      </c>
      <c r="I173" s="79" t="s">
        <v>338</v>
      </c>
      <c r="J173" s="80" t="s">
        <v>339</v>
      </c>
      <c r="K173" s="306"/>
      <c r="L173" s="86"/>
      <c r="M173" s="148" t="e">
        <f t="shared" si="13"/>
        <v>#DIV/0!</v>
      </c>
      <c r="N173" s="87"/>
    </row>
    <row r="174" spans="1:14" ht="15.75" hidden="1" customHeight="1" thickBot="1">
      <c r="A174" s="266"/>
      <c r="B174" s="265"/>
      <c r="C174" s="251"/>
      <c r="D174" s="252"/>
      <c r="E174" s="112">
        <v>5</v>
      </c>
      <c r="F174" s="112" t="s">
        <v>307</v>
      </c>
      <c r="G174" s="118" t="s">
        <v>414</v>
      </c>
      <c r="H174" s="112" t="s">
        <v>329</v>
      </c>
      <c r="I174" s="79" t="s">
        <v>340</v>
      </c>
      <c r="J174" s="80" t="s">
        <v>178</v>
      </c>
      <c r="K174" s="305"/>
      <c r="L174" s="84"/>
      <c r="M174" s="147" t="e">
        <f t="shared" si="13"/>
        <v>#DIV/0!</v>
      </c>
      <c r="N174" s="85"/>
    </row>
    <row r="175" spans="1:14" ht="15.75" hidden="1" customHeight="1" thickBot="1">
      <c r="A175" s="261">
        <v>6</v>
      </c>
      <c r="B175" s="262" t="s">
        <v>341</v>
      </c>
      <c r="C175" s="314" t="s">
        <v>415</v>
      </c>
      <c r="D175" s="315" t="s">
        <v>342</v>
      </c>
      <c r="E175" s="112">
        <v>6</v>
      </c>
      <c r="F175" s="112" t="s">
        <v>341</v>
      </c>
      <c r="G175" s="118" t="s">
        <v>415</v>
      </c>
      <c r="H175" s="112" t="s">
        <v>342</v>
      </c>
      <c r="I175" s="88" t="s">
        <v>343</v>
      </c>
      <c r="J175" s="89" t="s">
        <v>344</v>
      </c>
      <c r="K175" s="311"/>
      <c r="L175" s="90"/>
      <c r="M175" s="149" t="e">
        <f>+L175/(+$L$175+$L$176+$L$177)</f>
        <v>#DIV/0!</v>
      </c>
      <c r="N175" s="91"/>
    </row>
    <row r="176" spans="1:14" ht="15" hidden="1" thickBot="1">
      <c r="A176" s="261"/>
      <c r="B176" s="262"/>
      <c r="C176" s="314"/>
      <c r="D176" s="315"/>
      <c r="E176" s="112">
        <v>6</v>
      </c>
      <c r="F176" s="112" t="s">
        <v>341</v>
      </c>
      <c r="G176" s="118" t="s">
        <v>415</v>
      </c>
      <c r="H176" s="112" t="s">
        <v>342</v>
      </c>
      <c r="I176" s="88" t="s">
        <v>345</v>
      </c>
      <c r="J176" s="89" t="s">
        <v>346</v>
      </c>
      <c r="K176" s="312"/>
      <c r="L176" s="92"/>
      <c r="M176" s="150" t="e">
        <f t="shared" ref="M176:M177" si="14">+L176/(+$L$175+$L$176+$L$177)</f>
        <v>#DIV/0!</v>
      </c>
      <c r="N176" s="93"/>
    </row>
    <row r="177" spans="1:14" ht="15" hidden="1" thickBot="1">
      <c r="A177" s="261"/>
      <c r="B177" s="262"/>
      <c r="C177" s="314"/>
      <c r="D177" s="315"/>
      <c r="E177" s="112">
        <v>6</v>
      </c>
      <c r="F177" s="112" t="s">
        <v>341</v>
      </c>
      <c r="G177" s="118" t="s">
        <v>415</v>
      </c>
      <c r="H177" s="112" t="s">
        <v>342</v>
      </c>
      <c r="I177" s="88" t="s">
        <v>347</v>
      </c>
      <c r="J177" s="89" t="s">
        <v>348</v>
      </c>
      <c r="K177" s="313"/>
      <c r="L177" s="94"/>
      <c r="M177" s="151" t="e">
        <f t="shared" si="14"/>
        <v>#DIV/0!</v>
      </c>
      <c r="N177" s="95"/>
    </row>
    <row r="178" spans="1:14" ht="15" thickBot="1">
      <c r="A178" s="261"/>
      <c r="B178" s="262"/>
      <c r="C178" s="314" t="s">
        <v>416</v>
      </c>
      <c r="D178" s="315" t="s">
        <v>349</v>
      </c>
      <c r="E178" s="112">
        <v>6</v>
      </c>
      <c r="F178" s="112" t="s">
        <v>341</v>
      </c>
      <c r="G178" s="118" t="s">
        <v>416</v>
      </c>
      <c r="H178" s="112" t="s">
        <v>349</v>
      </c>
      <c r="I178" s="88" t="s">
        <v>350</v>
      </c>
      <c r="J178" s="89" t="s">
        <v>351</v>
      </c>
      <c r="K178" s="311">
        <f>'[1]12 - Gastos y costos 2011'!$W$33</f>
        <v>287561765</v>
      </c>
      <c r="L178" s="90"/>
      <c r="M178" s="149">
        <f>+L178/(+$L$178+$L$179+$L$180+$L$181+$L$182)</f>
        <v>0</v>
      </c>
      <c r="N178" s="91"/>
    </row>
    <row r="179" spans="1:14" ht="15" thickBot="1">
      <c r="A179" s="261"/>
      <c r="B179" s="262"/>
      <c r="C179" s="314"/>
      <c r="D179" s="315"/>
      <c r="E179" s="112">
        <v>6</v>
      </c>
      <c r="F179" s="112" t="s">
        <v>341</v>
      </c>
      <c r="G179" s="118" t="s">
        <v>416</v>
      </c>
      <c r="H179" s="112" t="s">
        <v>349</v>
      </c>
      <c r="I179" s="88" t="s">
        <v>352</v>
      </c>
      <c r="J179" s="89" t="s">
        <v>353</v>
      </c>
      <c r="K179" s="312"/>
      <c r="L179" s="92"/>
      <c r="M179" s="150">
        <f t="shared" ref="M179:M182" si="15">+L179/(+$L$178+$L$179+$L$180+$L$181+$L$182)</f>
        <v>0</v>
      </c>
      <c r="N179" s="93"/>
    </row>
    <row r="180" spans="1:14" ht="15.75" customHeight="1" thickBot="1">
      <c r="A180" s="261"/>
      <c r="B180" s="262"/>
      <c r="C180" s="314"/>
      <c r="D180" s="315"/>
      <c r="E180" s="112">
        <v>6</v>
      </c>
      <c r="F180" s="112" t="s">
        <v>341</v>
      </c>
      <c r="G180" s="118" t="s">
        <v>416</v>
      </c>
      <c r="H180" s="112" t="s">
        <v>349</v>
      </c>
      <c r="I180" s="88" t="s">
        <v>354</v>
      </c>
      <c r="J180" s="89" t="s">
        <v>355</v>
      </c>
      <c r="K180" s="312"/>
      <c r="L180" s="92">
        <f>'[2]5 -Produccion '!$AA$181</f>
        <v>8418.9599999999991</v>
      </c>
      <c r="M180" s="150">
        <f t="shared" si="15"/>
        <v>1</v>
      </c>
      <c r="N180" s="93">
        <f>K178/'[2]5 -Produccion '!$L$181</f>
        <v>67629.765992474131</v>
      </c>
    </row>
    <row r="181" spans="1:14" ht="15.75" customHeight="1" thickBot="1">
      <c r="A181" s="261"/>
      <c r="B181" s="262"/>
      <c r="C181" s="314"/>
      <c r="D181" s="315"/>
      <c r="E181" s="112">
        <v>6</v>
      </c>
      <c r="F181" s="112" t="s">
        <v>341</v>
      </c>
      <c r="G181" s="118" t="s">
        <v>416</v>
      </c>
      <c r="H181" s="112" t="s">
        <v>349</v>
      </c>
      <c r="I181" s="88" t="s">
        <v>356</v>
      </c>
      <c r="J181" s="89" t="s">
        <v>357</v>
      </c>
      <c r="K181" s="312"/>
      <c r="L181" s="92"/>
      <c r="M181" s="150">
        <f t="shared" si="15"/>
        <v>0</v>
      </c>
      <c r="N181" s="93"/>
    </row>
    <row r="182" spans="1:14" ht="15" thickBot="1">
      <c r="A182" s="261"/>
      <c r="B182" s="262"/>
      <c r="C182" s="314"/>
      <c r="D182" s="315"/>
      <c r="E182" s="112">
        <v>6</v>
      </c>
      <c r="F182" s="112" t="s">
        <v>341</v>
      </c>
      <c r="G182" s="118" t="s">
        <v>416</v>
      </c>
      <c r="H182" s="112" t="s">
        <v>349</v>
      </c>
      <c r="I182" s="88" t="s">
        <v>358</v>
      </c>
      <c r="J182" s="89" t="s">
        <v>359</v>
      </c>
      <c r="K182" s="313"/>
      <c r="L182" s="94"/>
      <c r="M182" s="151">
        <f t="shared" si="15"/>
        <v>0</v>
      </c>
      <c r="N182" s="95"/>
    </row>
    <row r="183" spans="1:14" ht="27" hidden="1" thickBot="1">
      <c r="A183" s="261"/>
      <c r="B183" s="262"/>
      <c r="C183" s="96" t="s">
        <v>417</v>
      </c>
      <c r="D183" s="97" t="s">
        <v>360</v>
      </c>
      <c r="E183" s="112">
        <v>6</v>
      </c>
      <c r="F183" s="112" t="s">
        <v>341</v>
      </c>
      <c r="G183" s="118" t="str">
        <f t="shared" ref="G183:H194" si="16">C183</f>
        <v>6.3</v>
      </c>
      <c r="H183" s="112" t="str">
        <f t="shared" si="16"/>
        <v>Banco de componentes anatómicos</v>
      </c>
      <c r="I183" s="88">
        <v>715</v>
      </c>
      <c r="J183" s="120" t="s">
        <v>360</v>
      </c>
      <c r="K183" s="98"/>
      <c r="L183" s="99"/>
      <c r="M183" s="152" t="e">
        <f>+L183/L183</f>
        <v>#DIV/0!</v>
      </c>
      <c r="N183" s="100"/>
    </row>
    <row r="184" spans="1:14" ht="15" hidden="1" thickBot="1">
      <c r="A184" s="261"/>
      <c r="B184" s="262"/>
      <c r="C184" s="96" t="s">
        <v>418</v>
      </c>
      <c r="D184" s="97" t="s">
        <v>361</v>
      </c>
      <c r="E184" s="112">
        <v>6</v>
      </c>
      <c r="F184" s="112" t="s">
        <v>341</v>
      </c>
      <c r="G184" s="118" t="str">
        <f t="shared" si="16"/>
        <v>6.4</v>
      </c>
      <c r="H184" s="112" t="str">
        <f t="shared" si="16"/>
        <v>Banco de sangre</v>
      </c>
      <c r="I184" s="88" t="s">
        <v>362</v>
      </c>
      <c r="J184" s="89" t="s">
        <v>363</v>
      </c>
      <c r="K184" s="98"/>
      <c r="L184" s="99"/>
      <c r="M184" s="152" t="e">
        <f>+L184/L184</f>
        <v>#DIV/0!</v>
      </c>
      <c r="N184" s="100"/>
    </row>
    <row r="185" spans="1:14" ht="15" hidden="1" thickBot="1">
      <c r="A185" s="261"/>
      <c r="B185" s="262"/>
      <c r="C185" s="314" t="s">
        <v>419</v>
      </c>
      <c r="D185" s="315" t="s">
        <v>364</v>
      </c>
      <c r="E185" s="112">
        <v>6</v>
      </c>
      <c r="F185" s="112" t="s">
        <v>341</v>
      </c>
      <c r="G185" s="118" t="s">
        <v>419</v>
      </c>
      <c r="H185" s="112" t="s">
        <v>364</v>
      </c>
      <c r="I185" s="88" t="s">
        <v>365</v>
      </c>
      <c r="J185" s="89" t="s">
        <v>366</v>
      </c>
      <c r="K185" s="311"/>
      <c r="L185" s="90"/>
      <c r="M185" s="149" t="e">
        <f>+L185/(+$L$185+$L$186)</f>
        <v>#DIV/0!</v>
      </c>
      <c r="N185" s="91"/>
    </row>
    <row r="186" spans="1:14" ht="15" hidden="1" thickBot="1">
      <c r="A186" s="261"/>
      <c r="B186" s="262"/>
      <c r="C186" s="314"/>
      <c r="D186" s="315"/>
      <c r="E186" s="112">
        <v>6</v>
      </c>
      <c r="F186" s="112" t="s">
        <v>341</v>
      </c>
      <c r="G186" s="118" t="s">
        <v>419</v>
      </c>
      <c r="H186" s="112" t="s">
        <v>364</v>
      </c>
      <c r="I186" s="88" t="s">
        <v>367</v>
      </c>
      <c r="J186" s="89" t="s">
        <v>368</v>
      </c>
      <c r="K186" s="313"/>
      <c r="L186" s="94"/>
      <c r="M186" s="151" t="e">
        <f>+L186/(+$L$185+$L$186)</f>
        <v>#DIV/0!</v>
      </c>
      <c r="N186" s="95"/>
    </row>
    <row r="187" spans="1:14" ht="15" hidden="1" thickBot="1">
      <c r="A187" s="261"/>
      <c r="B187" s="262"/>
      <c r="C187" s="96" t="s">
        <v>420</v>
      </c>
      <c r="D187" s="97" t="s">
        <v>369</v>
      </c>
      <c r="E187" s="112">
        <v>6</v>
      </c>
      <c r="F187" s="112" t="s">
        <v>341</v>
      </c>
      <c r="G187" s="118" t="str">
        <f t="shared" si="16"/>
        <v>6.6</v>
      </c>
      <c r="H187" s="112" t="str">
        <f t="shared" si="16"/>
        <v>Terapias oncológicas</v>
      </c>
      <c r="I187" s="88" t="s">
        <v>370</v>
      </c>
      <c r="J187" s="89" t="s">
        <v>104</v>
      </c>
      <c r="K187" s="98"/>
      <c r="L187" s="99"/>
      <c r="M187" s="152" t="e">
        <f>+L187/L187</f>
        <v>#DIV/0!</v>
      </c>
      <c r="N187" s="100"/>
    </row>
    <row r="188" spans="1:14" ht="27" thickBot="1">
      <c r="A188" s="261"/>
      <c r="B188" s="262"/>
      <c r="C188" s="96" t="s">
        <v>421</v>
      </c>
      <c r="D188" s="97" t="s">
        <v>371</v>
      </c>
      <c r="E188" s="112">
        <v>6</v>
      </c>
      <c r="F188" s="112" t="s">
        <v>341</v>
      </c>
      <c r="G188" s="118" t="str">
        <f t="shared" si="16"/>
        <v>6.7</v>
      </c>
      <c r="H188" s="112" t="str">
        <f t="shared" si="16"/>
        <v>Farmacia e insumos hospitalarios</v>
      </c>
      <c r="I188" s="88" t="s">
        <v>372</v>
      </c>
      <c r="J188" s="89" t="s">
        <v>373</v>
      </c>
      <c r="K188" s="98">
        <f>'[1]12 - Gastos y costos 2011'!$AC$33</f>
        <v>288870314</v>
      </c>
      <c r="L188" s="99">
        <f>'[2]5 -Produccion '!$AA$189</f>
        <v>55911.24</v>
      </c>
      <c r="M188" s="152">
        <f>+L188/L188</f>
        <v>1</v>
      </c>
      <c r="N188" s="100">
        <f>K188/'[2]5 -Produccion '!$L$189</f>
        <v>10229.843260854168</v>
      </c>
    </row>
    <row r="189" spans="1:14" ht="27" hidden="1" thickBot="1">
      <c r="A189" s="261"/>
      <c r="B189" s="262"/>
      <c r="C189" s="96" t="s">
        <v>422</v>
      </c>
      <c r="D189" s="97" t="s">
        <v>374</v>
      </c>
      <c r="E189" s="112">
        <v>6</v>
      </c>
      <c r="F189" s="112" t="s">
        <v>341</v>
      </c>
      <c r="G189" s="118" t="str">
        <f t="shared" si="16"/>
        <v>6.8</v>
      </c>
      <c r="H189" s="112" t="str">
        <f t="shared" si="16"/>
        <v>Otras unidades de apoyo terapéutico</v>
      </c>
      <c r="I189" s="88">
        <v>716</v>
      </c>
      <c r="J189" s="120" t="s">
        <v>374</v>
      </c>
      <c r="K189" s="98"/>
      <c r="L189" s="99"/>
      <c r="M189" s="152" t="e">
        <f>+L189/L189</f>
        <v>#DIV/0!</v>
      </c>
      <c r="N189" s="100"/>
    </row>
    <row r="190" spans="1:14" ht="15.75" hidden="1" customHeight="1" thickBot="1">
      <c r="A190" s="253">
        <v>7</v>
      </c>
      <c r="B190" s="256" t="s">
        <v>375</v>
      </c>
      <c r="C190" s="309" t="s">
        <v>423</v>
      </c>
      <c r="D190" s="310" t="s">
        <v>376</v>
      </c>
      <c r="E190" s="112">
        <v>7</v>
      </c>
      <c r="F190" s="112" t="s">
        <v>375</v>
      </c>
      <c r="G190" s="118" t="s">
        <v>423</v>
      </c>
      <c r="H190" s="112" t="s">
        <v>376</v>
      </c>
      <c r="I190" s="73">
        <v>907</v>
      </c>
      <c r="J190" s="101" t="s">
        <v>377</v>
      </c>
      <c r="K190" s="307"/>
      <c r="L190" s="75"/>
      <c r="M190" s="153" t="e">
        <f>+L190/(+$L$190+$L$191)</f>
        <v>#DIV/0!</v>
      </c>
      <c r="N190" s="76"/>
    </row>
    <row r="191" spans="1:14" ht="24" hidden="1" customHeight="1" thickBot="1">
      <c r="A191" s="254"/>
      <c r="B191" s="257"/>
      <c r="C191" s="309"/>
      <c r="D191" s="310"/>
      <c r="E191" s="112">
        <v>7</v>
      </c>
      <c r="F191" s="112" t="s">
        <v>375</v>
      </c>
      <c r="G191" s="118" t="s">
        <v>423</v>
      </c>
      <c r="H191" s="112" t="s">
        <v>376</v>
      </c>
      <c r="I191" s="73">
        <v>908</v>
      </c>
      <c r="J191" s="101" t="s">
        <v>378</v>
      </c>
      <c r="K191" s="308"/>
      <c r="L191" s="77"/>
      <c r="M191" s="154" t="e">
        <f>+L191/(+$L$190+$L$191)</f>
        <v>#DIV/0!</v>
      </c>
      <c r="N191" s="78"/>
    </row>
    <row r="192" spans="1:14" ht="15.75" customHeight="1" thickBot="1">
      <c r="A192" s="254"/>
      <c r="B192" s="257"/>
      <c r="C192" s="309" t="s">
        <v>424</v>
      </c>
      <c r="D192" s="310" t="s">
        <v>379</v>
      </c>
      <c r="E192" s="112">
        <v>7</v>
      </c>
      <c r="F192" s="112" t="s">
        <v>375</v>
      </c>
      <c r="G192" s="118" t="s">
        <v>424</v>
      </c>
      <c r="H192" s="112" t="s">
        <v>379</v>
      </c>
      <c r="I192" s="73" t="s">
        <v>380</v>
      </c>
      <c r="J192" s="74" t="s">
        <v>381</v>
      </c>
      <c r="K192" s="307">
        <f>'[1]12 - Gastos y costos 2011'!$AF$33</f>
        <v>28187991</v>
      </c>
      <c r="L192" s="75">
        <f>'[2]5 -Produccion '!$AA$193</f>
        <v>69.3</v>
      </c>
      <c r="M192" s="153">
        <f>+L192/(+$L$192+$L$193)</f>
        <v>1</v>
      </c>
      <c r="N192" s="76">
        <f>K192/'[2]5 -Produccion '!$L$193</f>
        <v>805371.17142857146</v>
      </c>
    </row>
    <row r="193" spans="1:14" ht="15" thickBot="1">
      <c r="A193" s="254"/>
      <c r="B193" s="257"/>
      <c r="C193" s="309"/>
      <c r="D193" s="310"/>
      <c r="E193" s="112">
        <v>7</v>
      </c>
      <c r="F193" s="112" t="s">
        <v>375</v>
      </c>
      <c r="G193" s="118" t="s">
        <v>424</v>
      </c>
      <c r="H193" s="112" t="s">
        <v>379</v>
      </c>
      <c r="I193" s="73" t="s">
        <v>382</v>
      </c>
      <c r="J193" s="74" t="s">
        <v>383</v>
      </c>
      <c r="K193" s="308"/>
      <c r="L193" s="77"/>
      <c r="M193" s="153">
        <f t="shared" ref="M193" si="17">+L193/(+$L$192+$L$193)</f>
        <v>0</v>
      </c>
      <c r="N193" s="78"/>
    </row>
    <row r="194" spans="1:14" ht="15" thickBot="1">
      <c r="A194" s="255"/>
      <c r="B194" s="258"/>
      <c r="C194" s="102" t="s">
        <v>425</v>
      </c>
      <c r="D194" s="103" t="s">
        <v>389</v>
      </c>
      <c r="E194" s="112">
        <v>7</v>
      </c>
      <c r="F194" s="112" t="s">
        <v>375</v>
      </c>
      <c r="G194" s="118" t="str">
        <f t="shared" si="16"/>
        <v>7.3</v>
      </c>
      <c r="H194" s="112" t="str">
        <f t="shared" si="16"/>
        <v>Otros Servicios</v>
      </c>
      <c r="I194" s="51" t="s">
        <v>232</v>
      </c>
      <c r="J194" s="52" t="s">
        <v>233</v>
      </c>
      <c r="K194" s="104">
        <f>'[1]12 - Gastos y costos 2011'!$AG$33</f>
        <v>310961414</v>
      </c>
      <c r="L194" s="105">
        <f>'[2]5 -Produccion '!$AA$118</f>
        <v>100408.26</v>
      </c>
      <c r="M194" s="153">
        <f>+L194/(+$L$193+$L$194)</f>
        <v>1</v>
      </c>
      <c r="N194" s="106">
        <f>K194/'[2]5 -Produccion '!$L$118</f>
        <v>33261.462616322598</v>
      </c>
    </row>
    <row r="195" spans="1:14">
      <c r="K195" s="4">
        <f>SUM(K9:K194)</f>
        <v>10540544392</v>
      </c>
      <c r="L195" s="9">
        <f>SUM(L9:L194)</f>
        <v>1313459.3099999998</v>
      </c>
    </row>
  </sheetData>
  <mergeCells count="85">
    <mergeCell ref="K169:K174"/>
    <mergeCell ref="K190:K191"/>
    <mergeCell ref="C192:C193"/>
    <mergeCell ref="D192:D193"/>
    <mergeCell ref="K192:K193"/>
    <mergeCell ref="K175:K177"/>
    <mergeCell ref="C178:C182"/>
    <mergeCell ref="D178:D182"/>
    <mergeCell ref="K178:K182"/>
    <mergeCell ref="C185:C186"/>
    <mergeCell ref="D185:D186"/>
    <mergeCell ref="K185:K186"/>
    <mergeCell ref="C175:C177"/>
    <mergeCell ref="D175:D177"/>
    <mergeCell ref="C190:C191"/>
    <mergeCell ref="D190:D191"/>
    <mergeCell ref="K160:K161"/>
    <mergeCell ref="C162:C164"/>
    <mergeCell ref="D162:D164"/>
    <mergeCell ref="K162:K164"/>
    <mergeCell ref="C165:C168"/>
    <mergeCell ref="D165:D168"/>
    <mergeCell ref="K165:K168"/>
    <mergeCell ref="C160:C161"/>
    <mergeCell ref="D160:D161"/>
    <mergeCell ref="K121:K122"/>
    <mergeCell ref="B123:B159"/>
    <mergeCell ref="C124:C159"/>
    <mergeCell ref="D124:D159"/>
    <mergeCell ref="K124:K159"/>
    <mergeCell ref="B106:B122"/>
    <mergeCell ref="C121:C122"/>
    <mergeCell ref="D121:D122"/>
    <mergeCell ref="K113:K114"/>
    <mergeCell ref="C115:C116"/>
    <mergeCell ref="D115:D116"/>
    <mergeCell ref="K115:K116"/>
    <mergeCell ref="C117:C120"/>
    <mergeCell ref="D117:D120"/>
    <mergeCell ref="K117:K120"/>
    <mergeCell ref="C113:C114"/>
    <mergeCell ref="D113:D114"/>
    <mergeCell ref="K106:K108"/>
    <mergeCell ref="C109:C110"/>
    <mergeCell ref="D109:D110"/>
    <mergeCell ref="K109:K110"/>
    <mergeCell ref="C111:C112"/>
    <mergeCell ref="D111:D112"/>
    <mergeCell ref="K111:K112"/>
    <mergeCell ref="C106:C108"/>
    <mergeCell ref="D106:D108"/>
    <mergeCell ref="K17:K20"/>
    <mergeCell ref="C22:C25"/>
    <mergeCell ref="D22:D25"/>
    <mergeCell ref="K22:K25"/>
    <mergeCell ref="C27:C105"/>
    <mergeCell ref="D27:D105"/>
    <mergeCell ref="K27:K105"/>
    <mergeCell ref="C17:C20"/>
    <mergeCell ref="D17:D20"/>
    <mergeCell ref="A7:A8"/>
    <mergeCell ref="A9:A16"/>
    <mergeCell ref="L3:R3"/>
    <mergeCell ref="B7:B8"/>
    <mergeCell ref="C7:C8"/>
    <mergeCell ref="K7:N7"/>
    <mergeCell ref="B9:B16"/>
    <mergeCell ref="C9:C13"/>
    <mergeCell ref="D9:D13"/>
    <mergeCell ref="K9:K13"/>
    <mergeCell ref="C14:C16"/>
    <mergeCell ref="D14:D16"/>
    <mergeCell ref="K14:K16"/>
    <mergeCell ref="A106:A122"/>
    <mergeCell ref="A175:A189"/>
    <mergeCell ref="B175:B189"/>
    <mergeCell ref="A17:A105"/>
    <mergeCell ref="B17:B105"/>
    <mergeCell ref="B160:B174"/>
    <mergeCell ref="A160:A174"/>
    <mergeCell ref="C169:C174"/>
    <mergeCell ref="D169:D174"/>
    <mergeCell ref="A190:A194"/>
    <mergeCell ref="B190:B194"/>
    <mergeCell ref="A123:A159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R195"/>
  <sheetViews>
    <sheetView workbookViewId="0">
      <selection activeCell="N15" sqref="N15"/>
    </sheetView>
  </sheetViews>
  <sheetFormatPr baseColWidth="10" defaultRowHeight="14.4"/>
  <cols>
    <col min="1" max="1" width="4.109375" style="18" customWidth="1"/>
    <col min="2" max="2" width="14.33203125" customWidth="1"/>
    <col min="3" max="3" width="6.33203125" style="19" customWidth="1"/>
    <col min="4" max="4" width="26.109375" style="5" customWidth="1"/>
    <col min="5" max="8" width="26.109375" style="5" hidden="1" customWidth="1"/>
    <col min="9" max="9" width="7.5546875" style="6" customWidth="1"/>
    <col min="10" max="10" width="36.44140625" style="7" customWidth="1"/>
    <col min="11" max="11" width="18.33203125" style="4" customWidth="1"/>
    <col min="12" max="12" width="18.109375" style="9" customWidth="1"/>
    <col min="13" max="13" width="18.109375" style="132" customWidth="1"/>
    <col min="14" max="14" width="18.6640625" style="9" customWidth="1"/>
    <col min="15" max="15" width="16.88671875" bestFit="1" customWidth="1"/>
    <col min="18" max="18" width="16.109375" customWidth="1"/>
  </cols>
  <sheetData>
    <row r="1" spans="1:18">
      <c r="D1" s="1"/>
      <c r="E1" s="1"/>
      <c r="F1" s="1"/>
      <c r="G1" s="1"/>
      <c r="H1" s="1"/>
      <c r="I1" s="2"/>
      <c r="J1" s="3"/>
      <c r="L1" s="113"/>
      <c r="M1" s="130"/>
      <c r="N1" s="113"/>
      <c r="O1" s="114"/>
      <c r="P1" s="115"/>
      <c r="Q1" s="115"/>
      <c r="R1" s="115"/>
    </row>
    <row r="2" spans="1:18">
      <c r="L2" s="113"/>
      <c r="M2" s="130"/>
      <c r="N2" s="113"/>
      <c r="O2" s="114"/>
      <c r="P2" s="115"/>
      <c r="Q2" s="115"/>
      <c r="R2" s="115"/>
    </row>
    <row r="3" spans="1:18">
      <c r="L3" s="222"/>
      <c r="M3" s="222"/>
      <c r="N3" s="222"/>
      <c r="O3" s="222"/>
      <c r="P3" s="222"/>
      <c r="Q3" s="222"/>
      <c r="R3" s="222"/>
    </row>
    <row r="4" spans="1:18">
      <c r="L4" s="113"/>
      <c r="M4" s="131"/>
      <c r="N4" s="116"/>
      <c r="O4" s="115"/>
      <c r="P4" s="115"/>
      <c r="Q4" s="115"/>
      <c r="R4" s="115"/>
    </row>
    <row r="5" spans="1:18">
      <c r="B5" s="8" t="s">
        <v>393</v>
      </c>
      <c r="C5" s="20"/>
    </row>
    <row r="6" spans="1:18" ht="15" thickBot="1">
      <c r="D6" s="10"/>
      <c r="E6" s="10"/>
      <c r="F6" s="10"/>
      <c r="G6" s="10"/>
      <c r="H6" s="10"/>
      <c r="I6" s="11"/>
    </row>
    <row r="7" spans="1:18" s="8" customFormat="1" ht="15" thickBot="1">
      <c r="A7" s="267" t="s">
        <v>384</v>
      </c>
      <c r="B7" s="270" t="s">
        <v>0</v>
      </c>
      <c r="C7" s="272" t="s">
        <v>384</v>
      </c>
      <c r="D7" s="12"/>
      <c r="E7" s="121"/>
      <c r="F7" s="121"/>
      <c r="G7" s="121"/>
      <c r="H7" s="121"/>
      <c r="I7" s="13"/>
      <c r="J7" s="14"/>
      <c r="K7" s="274" t="s">
        <v>1</v>
      </c>
      <c r="L7" s="275"/>
      <c r="M7" s="275"/>
      <c r="N7" s="276"/>
    </row>
    <row r="8" spans="1:18" s="17" customFormat="1" ht="43.8" thickBot="1">
      <c r="A8" s="268"/>
      <c r="B8" s="271"/>
      <c r="C8" s="273"/>
      <c r="D8" s="21" t="s">
        <v>2</v>
      </c>
      <c r="E8" s="117" t="s">
        <v>426</v>
      </c>
      <c r="F8" s="117" t="s">
        <v>427</v>
      </c>
      <c r="G8" s="117" t="s">
        <v>428</v>
      </c>
      <c r="H8" s="117" t="s">
        <v>429</v>
      </c>
      <c r="I8" s="110" t="s">
        <v>384</v>
      </c>
      <c r="J8" s="122" t="s">
        <v>3</v>
      </c>
      <c r="K8" s="15" t="s">
        <v>4</v>
      </c>
      <c r="L8" s="16" t="s">
        <v>5</v>
      </c>
      <c r="M8" s="133" t="s">
        <v>6</v>
      </c>
      <c r="N8" s="16" t="s">
        <v>7</v>
      </c>
    </row>
    <row r="9" spans="1:18" ht="15" thickBot="1">
      <c r="A9" s="269">
        <v>2</v>
      </c>
      <c r="B9" s="277" t="s">
        <v>8</v>
      </c>
      <c r="C9" s="280" t="s">
        <v>395</v>
      </c>
      <c r="D9" s="281" t="s">
        <v>9</v>
      </c>
      <c r="E9" s="112">
        <v>2</v>
      </c>
      <c r="F9" s="112" t="s">
        <v>8</v>
      </c>
      <c r="G9" s="118" t="s">
        <v>395</v>
      </c>
      <c r="H9" s="112" t="s">
        <v>9</v>
      </c>
      <c r="I9" s="22" t="s">
        <v>10</v>
      </c>
      <c r="J9" s="124" t="s">
        <v>11</v>
      </c>
      <c r="K9" s="282">
        <f>'[1]12 - Gastos y costos 2012'!$C$32</f>
        <v>221255663</v>
      </c>
      <c r="L9" s="25"/>
      <c r="M9" s="26"/>
      <c r="N9" s="129"/>
    </row>
    <row r="10" spans="1:18" ht="15" thickBot="1">
      <c r="A10" s="269"/>
      <c r="B10" s="278"/>
      <c r="C10" s="280"/>
      <c r="D10" s="281"/>
      <c r="E10" s="112">
        <v>2</v>
      </c>
      <c r="F10" s="112" t="s">
        <v>8</v>
      </c>
      <c r="G10" s="118" t="s">
        <v>395</v>
      </c>
      <c r="H10" s="112" t="s">
        <v>9</v>
      </c>
      <c r="I10" s="22" t="s">
        <v>12</v>
      </c>
      <c r="J10" s="124" t="s">
        <v>13</v>
      </c>
      <c r="K10" s="283"/>
      <c r="L10" s="25">
        <f>'[2]5 -Produccion '!$AB$11</f>
        <v>25880.969999999998</v>
      </c>
      <c r="M10" s="26">
        <f t="shared" ref="M10:M13" si="0">+L10/(+$L$13+$L$12+$L$11+$L$10+$L$9)</f>
        <v>1</v>
      </c>
      <c r="N10" s="109">
        <f>K9/'[2]5 -Produccion '!$M$11</f>
        <v>45053.077377316229</v>
      </c>
    </row>
    <row r="11" spans="1:18" ht="15" thickBot="1">
      <c r="A11" s="269"/>
      <c r="B11" s="278"/>
      <c r="C11" s="280"/>
      <c r="D11" s="281"/>
      <c r="E11" s="112">
        <v>2</v>
      </c>
      <c r="F11" s="112" t="s">
        <v>8</v>
      </c>
      <c r="G11" s="118" t="s">
        <v>395</v>
      </c>
      <c r="H11" s="112" t="s">
        <v>9</v>
      </c>
      <c r="I11" s="22" t="s">
        <v>14</v>
      </c>
      <c r="J11" s="124" t="s">
        <v>15</v>
      </c>
      <c r="K11" s="283"/>
      <c r="L11" s="25"/>
      <c r="M11" s="26">
        <f t="shared" si="0"/>
        <v>0</v>
      </c>
      <c r="N11" s="27"/>
    </row>
    <row r="12" spans="1:18" ht="15" thickBot="1">
      <c r="A12" s="269"/>
      <c r="B12" s="278"/>
      <c r="C12" s="280"/>
      <c r="D12" s="281"/>
      <c r="E12" s="112">
        <v>2</v>
      </c>
      <c r="F12" s="112" t="s">
        <v>8</v>
      </c>
      <c r="G12" s="118" t="s">
        <v>395</v>
      </c>
      <c r="H12" s="112" t="s">
        <v>9</v>
      </c>
      <c r="I12" s="22" t="s">
        <v>16</v>
      </c>
      <c r="J12" s="124" t="s">
        <v>17</v>
      </c>
      <c r="K12" s="283"/>
      <c r="L12" s="25"/>
      <c r="M12" s="26">
        <f t="shared" si="0"/>
        <v>0</v>
      </c>
      <c r="N12" s="27"/>
    </row>
    <row r="13" spans="1:18" ht="15" thickBot="1">
      <c r="A13" s="269"/>
      <c r="B13" s="278"/>
      <c r="C13" s="280"/>
      <c r="D13" s="281"/>
      <c r="E13" s="112">
        <v>2</v>
      </c>
      <c r="F13" s="112" t="s">
        <v>8</v>
      </c>
      <c r="G13" s="118" t="s">
        <v>395</v>
      </c>
      <c r="H13" s="112" t="s">
        <v>9</v>
      </c>
      <c r="I13" s="22" t="s">
        <v>18</v>
      </c>
      <c r="J13" s="124" t="s">
        <v>19</v>
      </c>
      <c r="K13" s="284"/>
      <c r="L13" s="28"/>
      <c r="M13" s="29">
        <f t="shared" si="0"/>
        <v>0</v>
      </c>
      <c r="N13" s="30"/>
    </row>
    <row r="14" spans="1:18" ht="15" thickBot="1">
      <c r="A14" s="269"/>
      <c r="B14" s="278"/>
      <c r="C14" s="280" t="s">
        <v>396</v>
      </c>
      <c r="D14" s="281" t="s">
        <v>20</v>
      </c>
      <c r="E14" s="112">
        <v>2</v>
      </c>
      <c r="F14" s="112" t="s">
        <v>8</v>
      </c>
      <c r="G14" s="118" t="s">
        <v>396</v>
      </c>
      <c r="H14" s="112" t="s">
        <v>20</v>
      </c>
      <c r="I14" s="22">
        <v>814</v>
      </c>
      <c r="J14" s="23" t="s">
        <v>21</v>
      </c>
      <c r="K14" s="285">
        <f>'[1]12 - Gastos y costos 2012'!$D$32</f>
        <v>1101564998</v>
      </c>
      <c r="L14" s="24">
        <f>'[2]5 -Produccion '!$AB$15</f>
        <v>13665.109999999999</v>
      </c>
      <c r="M14" s="134">
        <f>+L14/(+$L$14+$L$15+$L$16)</f>
        <v>1</v>
      </c>
      <c r="N14" s="31">
        <f>K14/'[2]5 -Produccion '!$M$15</f>
        <v>424822.598534516</v>
      </c>
    </row>
    <row r="15" spans="1:18" ht="15" thickBot="1">
      <c r="A15" s="269"/>
      <c r="B15" s="278"/>
      <c r="C15" s="280"/>
      <c r="D15" s="281"/>
      <c r="E15" s="112">
        <v>2</v>
      </c>
      <c r="F15" s="112" t="s">
        <v>8</v>
      </c>
      <c r="G15" s="118" t="s">
        <v>396</v>
      </c>
      <c r="H15" s="112" t="s">
        <v>20</v>
      </c>
      <c r="I15" s="22" t="s">
        <v>22</v>
      </c>
      <c r="J15" s="23" t="s">
        <v>23</v>
      </c>
      <c r="K15" s="285"/>
      <c r="L15" s="25"/>
      <c r="M15" s="26">
        <f t="shared" ref="M15:M16" si="1">+L15/(+$L$14+$L$15+$L$16)</f>
        <v>0</v>
      </c>
      <c r="N15" s="32"/>
    </row>
    <row r="16" spans="1:18" ht="15.75" customHeight="1" thickBot="1">
      <c r="A16" s="269"/>
      <c r="B16" s="279"/>
      <c r="C16" s="280"/>
      <c r="D16" s="281"/>
      <c r="E16" s="112">
        <v>2</v>
      </c>
      <c r="F16" s="112" t="s">
        <v>8</v>
      </c>
      <c r="G16" s="118" t="s">
        <v>396</v>
      </c>
      <c r="H16" s="112" t="s">
        <v>20</v>
      </c>
      <c r="I16" s="22" t="s">
        <v>24</v>
      </c>
      <c r="J16" s="23" t="s">
        <v>25</v>
      </c>
      <c r="K16" s="286"/>
      <c r="L16" s="28"/>
      <c r="M16" s="29">
        <f t="shared" si="1"/>
        <v>0</v>
      </c>
      <c r="N16" s="33"/>
    </row>
    <row r="17" spans="1:14" ht="15.75" hidden="1" customHeight="1" thickBot="1">
      <c r="A17" s="263">
        <v>1</v>
      </c>
      <c r="B17" s="264" t="s">
        <v>26</v>
      </c>
      <c r="C17" s="290" t="s">
        <v>397</v>
      </c>
      <c r="D17" s="291" t="s">
        <v>27</v>
      </c>
      <c r="E17" s="112">
        <v>1</v>
      </c>
      <c r="F17" s="112" t="s">
        <v>26</v>
      </c>
      <c r="G17" s="118" t="s">
        <v>397</v>
      </c>
      <c r="H17" s="112" t="s">
        <v>27</v>
      </c>
      <c r="I17" s="34" t="s">
        <v>28</v>
      </c>
      <c r="J17" s="35" t="s">
        <v>29</v>
      </c>
      <c r="K17" s="287"/>
      <c r="L17" s="36"/>
      <c r="M17" s="135" t="e">
        <f>+L17/($L$17+$L$18+$L$19+$L$20)</f>
        <v>#DIV/0!</v>
      </c>
      <c r="N17" s="37"/>
    </row>
    <row r="18" spans="1:14" ht="27" hidden="1" thickBot="1">
      <c r="A18" s="263"/>
      <c r="B18" s="264"/>
      <c r="C18" s="290"/>
      <c r="D18" s="291"/>
      <c r="E18" s="112">
        <v>1</v>
      </c>
      <c r="F18" s="112" t="s">
        <v>26</v>
      </c>
      <c r="G18" s="118" t="s">
        <v>397</v>
      </c>
      <c r="H18" s="112" t="s">
        <v>27</v>
      </c>
      <c r="I18" s="34" t="s">
        <v>30</v>
      </c>
      <c r="J18" s="35" t="s">
        <v>31</v>
      </c>
      <c r="K18" s="288"/>
      <c r="L18" s="38"/>
      <c r="M18" s="136" t="e">
        <f t="shared" ref="M18:M20" si="2">+L18/($L$17+$L$18+$L$19+$L$20)</f>
        <v>#DIV/0!</v>
      </c>
      <c r="N18" s="39"/>
    </row>
    <row r="19" spans="1:14" ht="27" hidden="1" thickBot="1">
      <c r="A19" s="263"/>
      <c r="B19" s="264"/>
      <c r="C19" s="290"/>
      <c r="D19" s="291"/>
      <c r="E19" s="112">
        <v>1</v>
      </c>
      <c r="F19" s="112" t="s">
        <v>26</v>
      </c>
      <c r="G19" s="118" t="s">
        <v>397</v>
      </c>
      <c r="H19" s="112" t="s">
        <v>27</v>
      </c>
      <c r="I19" s="34" t="s">
        <v>32</v>
      </c>
      <c r="J19" s="35" t="s">
        <v>33</v>
      </c>
      <c r="K19" s="288"/>
      <c r="L19" s="38"/>
      <c r="M19" s="136" t="e">
        <f t="shared" si="2"/>
        <v>#DIV/0!</v>
      </c>
      <c r="N19" s="39"/>
    </row>
    <row r="20" spans="1:14" ht="27" hidden="1" thickBot="1">
      <c r="A20" s="263"/>
      <c r="B20" s="264"/>
      <c r="C20" s="290"/>
      <c r="D20" s="291"/>
      <c r="E20" s="112">
        <v>1</v>
      </c>
      <c r="F20" s="112" t="s">
        <v>26</v>
      </c>
      <c r="G20" s="118" t="s">
        <v>397</v>
      </c>
      <c r="H20" s="112" t="s">
        <v>27</v>
      </c>
      <c r="I20" s="34" t="s">
        <v>34</v>
      </c>
      <c r="J20" s="35" t="s">
        <v>35</v>
      </c>
      <c r="K20" s="289"/>
      <c r="L20" s="40"/>
      <c r="M20" s="137" t="e">
        <f t="shared" si="2"/>
        <v>#DIV/0!</v>
      </c>
      <c r="N20" s="41"/>
    </row>
    <row r="21" spans="1:14" ht="15" hidden="1" thickBot="1">
      <c r="A21" s="263"/>
      <c r="B21" s="264"/>
      <c r="C21" s="42" t="s">
        <v>398</v>
      </c>
      <c r="D21" s="43" t="s">
        <v>36</v>
      </c>
      <c r="E21" s="112">
        <v>1</v>
      </c>
      <c r="F21" s="112" t="s">
        <v>26</v>
      </c>
      <c r="G21" s="118" t="str">
        <f t="shared" ref="G21:H26" si="3">C21</f>
        <v>1.5</v>
      </c>
      <c r="H21" s="112" t="str">
        <f t="shared" si="3"/>
        <v>Otras actividades extramurales</v>
      </c>
      <c r="I21" s="34">
        <v>906</v>
      </c>
      <c r="J21" s="119" t="s">
        <v>36</v>
      </c>
      <c r="K21" s="45"/>
      <c r="L21" s="46"/>
      <c r="M21" s="138" t="e">
        <f>+L21/L21</f>
        <v>#DIV/0!</v>
      </c>
      <c r="N21" s="47"/>
    </row>
    <row r="22" spans="1:14" ht="15" hidden="1" thickBot="1">
      <c r="A22" s="263"/>
      <c r="B22" s="264"/>
      <c r="C22" s="290" t="s">
        <v>399</v>
      </c>
      <c r="D22" s="291" t="s">
        <v>37</v>
      </c>
      <c r="E22" s="112">
        <v>1</v>
      </c>
      <c r="F22" s="112" t="s">
        <v>26</v>
      </c>
      <c r="G22" s="118" t="s">
        <v>399</v>
      </c>
      <c r="H22" s="112" t="s">
        <v>37</v>
      </c>
      <c r="I22" s="34">
        <v>334</v>
      </c>
      <c r="J22" s="44" t="s">
        <v>38</v>
      </c>
      <c r="K22" s="287"/>
      <c r="L22" s="36"/>
      <c r="M22" s="135" t="e">
        <f>+L22/(+$L$22+$L$23+$L$24+$L$25)</f>
        <v>#DIV/0!</v>
      </c>
      <c r="N22" s="48"/>
    </row>
    <row r="23" spans="1:14" ht="15" hidden="1" thickBot="1">
      <c r="A23" s="263"/>
      <c r="B23" s="264"/>
      <c r="C23" s="290"/>
      <c r="D23" s="291"/>
      <c r="E23" s="112">
        <v>1</v>
      </c>
      <c r="F23" s="112" t="s">
        <v>26</v>
      </c>
      <c r="G23" s="118" t="s">
        <v>399</v>
      </c>
      <c r="H23" s="112" t="s">
        <v>37</v>
      </c>
      <c r="I23" s="34">
        <v>909</v>
      </c>
      <c r="J23" s="44" t="s">
        <v>39</v>
      </c>
      <c r="K23" s="288"/>
      <c r="L23" s="38"/>
      <c r="M23" s="135" t="e">
        <f t="shared" ref="M23:M25" si="4">+L23/(+$L$22+$L$23+$L$24+$L$25)</f>
        <v>#DIV/0!</v>
      </c>
      <c r="N23" s="49"/>
    </row>
    <row r="24" spans="1:14" ht="15" hidden="1" thickBot="1">
      <c r="A24" s="263"/>
      <c r="B24" s="264"/>
      <c r="C24" s="290"/>
      <c r="D24" s="291"/>
      <c r="E24" s="112">
        <v>1</v>
      </c>
      <c r="F24" s="112" t="s">
        <v>26</v>
      </c>
      <c r="G24" s="118" t="s">
        <v>399</v>
      </c>
      <c r="H24" s="112" t="s">
        <v>37</v>
      </c>
      <c r="I24" s="34">
        <v>910</v>
      </c>
      <c r="J24" s="44" t="s">
        <v>40</v>
      </c>
      <c r="K24" s="288"/>
      <c r="L24" s="38"/>
      <c r="M24" s="135" t="e">
        <f t="shared" si="4"/>
        <v>#DIV/0!</v>
      </c>
      <c r="N24" s="49"/>
    </row>
    <row r="25" spans="1:14" ht="15" hidden="1" thickBot="1">
      <c r="A25" s="263"/>
      <c r="B25" s="264"/>
      <c r="C25" s="290"/>
      <c r="D25" s="291"/>
      <c r="E25" s="112">
        <v>1</v>
      </c>
      <c r="F25" s="112" t="s">
        <v>26</v>
      </c>
      <c r="G25" s="118" t="s">
        <v>399</v>
      </c>
      <c r="H25" s="112" t="s">
        <v>37</v>
      </c>
      <c r="I25" s="34">
        <v>911</v>
      </c>
      <c r="J25" s="44" t="s">
        <v>41</v>
      </c>
      <c r="K25" s="289"/>
      <c r="L25" s="40"/>
      <c r="M25" s="135" t="e">
        <f t="shared" si="4"/>
        <v>#DIV/0!</v>
      </c>
      <c r="N25" s="50"/>
    </row>
    <row r="26" spans="1:14" ht="27" hidden="1" thickBot="1">
      <c r="A26" s="263"/>
      <c r="B26" s="264"/>
      <c r="C26" s="42" t="s">
        <v>400</v>
      </c>
      <c r="D26" s="43" t="s">
        <v>42</v>
      </c>
      <c r="E26" s="112">
        <v>1</v>
      </c>
      <c r="F26" s="112" t="s">
        <v>26</v>
      </c>
      <c r="G26" s="118" t="str">
        <f t="shared" si="3"/>
        <v>1.1</v>
      </c>
      <c r="H26" s="112" t="str">
        <f t="shared" si="3"/>
        <v>Consulta externa y procedimientos</v>
      </c>
      <c r="I26" s="34">
        <v>328</v>
      </c>
      <c r="J26" s="44" t="s">
        <v>43</v>
      </c>
      <c r="K26" s="45"/>
      <c r="L26" s="46"/>
      <c r="M26" s="138" t="e">
        <f>+L26/L26</f>
        <v>#DIV/0!</v>
      </c>
      <c r="N26" s="47"/>
    </row>
    <row r="27" spans="1:14" ht="15" hidden="1" thickBot="1">
      <c r="A27" s="263"/>
      <c r="B27" s="264"/>
      <c r="C27" s="290" t="s">
        <v>401</v>
      </c>
      <c r="D27" s="291" t="s">
        <v>44</v>
      </c>
      <c r="E27" s="112">
        <v>1</v>
      </c>
      <c r="F27" s="112" t="s">
        <v>26</v>
      </c>
      <c r="G27" s="118" t="s">
        <v>401</v>
      </c>
      <c r="H27" s="112" t="s">
        <v>44</v>
      </c>
      <c r="I27" s="34" t="s">
        <v>45</v>
      </c>
      <c r="J27" s="35" t="s">
        <v>46</v>
      </c>
      <c r="K27" s="287">
        <f>'[1]12 - Gastos y costos 2012'!$F$32+'[1]12 - Gastos y costos 2012'!$E$32</f>
        <v>1932385848</v>
      </c>
      <c r="L27" s="36"/>
      <c r="M27" s="135">
        <f>+L27/SUM($L$27:$L$105)</f>
        <v>0</v>
      </c>
      <c r="N27" s="48"/>
    </row>
    <row r="28" spans="1:14" ht="15" hidden="1" thickBot="1">
      <c r="A28" s="263"/>
      <c r="B28" s="264"/>
      <c r="C28" s="290"/>
      <c r="D28" s="291"/>
      <c r="E28" s="112">
        <v>1</v>
      </c>
      <c r="F28" s="112" t="s">
        <v>26</v>
      </c>
      <c r="G28" s="118" t="s">
        <v>401</v>
      </c>
      <c r="H28" s="112" t="s">
        <v>44</v>
      </c>
      <c r="I28" s="34" t="s">
        <v>47</v>
      </c>
      <c r="J28" s="35" t="s">
        <v>48</v>
      </c>
      <c r="K28" s="288"/>
      <c r="L28" s="38"/>
      <c r="M28" s="136">
        <f t="shared" ref="M28:M91" si="5">+L28/SUM($L$27:$L$105)</f>
        <v>0</v>
      </c>
      <c r="N28" s="49"/>
    </row>
    <row r="29" spans="1:14" ht="15" hidden="1" thickBot="1">
      <c r="A29" s="263"/>
      <c r="B29" s="264"/>
      <c r="C29" s="290"/>
      <c r="D29" s="291"/>
      <c r="E29" s="112">
        <v>1</v>
      </c>
      <c r="F29" s="112" t="s">
        <v>26</v>
      </c>
      <c r="G29" s="118" t="s">
        <v>401</v>
      </c>
      <c r="H29" s="112" t="s">
        <v>44</v>
      </c>
      <c r="I29" s="34" t="s">
        <v>49</v>
      </c>
      <c r="J29" s="35" t="s">
        <v>50</v>
      </c>
      <c r="K29" s="288"/>
      <c r="L29" s="38"/>
      <c r="M29" s="136">
        <f t="shared" si="5"/>
        <v>0</v>
      </c>
      <c r="N29" s="49"/>
    </row>
    <row r="30" spans="1:14" ht="15" hidden="1" thickBot="1">
      <c r="A30" s="263"/>
      <c r="B30" s="264"/>
      <c r="C30" s="290"/>
      <c r="D30" s="291"/>
      <c r="E30" s="112">
        <v>1</v>
      </c>
      <c r="F30" s="112" t="s">
        <v>26</v>
      </c>
      <c r="G30" s="118" t="s">
        <v>401</v>
      </c>
      <c r="H30" s="112" t="s">
        <v>44</v>
      </c>
      <c r="I30" s="34" t="s">
        <v>51</v>
      </c>
      <c r="J30" s="35" t="s">
        <v>52</v>
      </c>
      <c r="K30" s="288"/>
      <c r="L30" s="38"/>
      <c r="M30" s="136">
        <f t="shared" si="5"/>
        <v>0</v>
      </c>
      <c r="N30" s="49"/>
    </row>
    <row r="31" spans="1:14" ht="15" hidden="1" thickBot="1">
      <c r="A31" s="263"/>
      <c r="B31" s="264"/>
      <c r="C31" s="290"/>
      <c r="D31" s="291"/>
      <c r="E31" s="112">
        <v>1</v>
      </c>
      <c r="F31" s="112" t="s">
        <v>26</v>
      </c>
      <c r="G31" s="118" t="s">
        <v>401</v>
      </c>
      <c r="H31" s="112" t="s">
        <v>44</v>
      </c>
      <c r="I31" s="34" t="s">
        <v>53</v>
      </c>
      <c r="J31" s="35" t="s">
        <v>54</v>
      </c>
      <c r="K31" s="288"/>
      <c r="L31" s="38"/>
      <c r="M31" s="136">
        <f t="shared" si="5"/>
        <v>0</v>
      </c>
      <c r="N31" s="49"/>
    </row>
    <row r="32" spans="1:14" ht="15" hidden="1" thickBot="1">
      <c r="A32" s="263"/>
      <c r="B32" s="264"/>
      <c r="C32" s="290"/>
      <c r="D32" s="291"/>
      <c r="E32" s="112">
        <v>1</v>
      </c>
      <c r="F32" s="112" t="s">
        <v>26</v>
      </c>
      <c r="G32" s="118" t="s">
        <v>401</v>
      </c>
      <c r="H32" s="112" t="s">
        <v>44</v>
      </c>
      <c r="I32" s="34" t="s">
        <v>55</v>
      </c>
      <c r="J32" s="35" t="s">
        <v>56</v>
      </c>
      <c r="K32" s="288"/>
      <c r="L32" s="38"/>
      <c r="M32" s="136">
        <f t="shared" si="5"/>
        <v>0</v>
      </c>
      <c r="N32" s="49"/>
    </row>
    <row r="33" spans="1:14" ht="15" hidden="1" thickBot="1">
      <c r="A33" s="263"/>
      <c r="B33" s="264"/>
      <c r="C33" s="290"/>
      <c r="D33" s="291"/>
      <c r="E33" s="112">
        <v>1</v>
      </c>
      <c r="F33" s="112" t="s">
        <v>26</v>
      </c>
      <c r="G33" s="118" t="s">
        <v>401</v>
      </c>
      <c r="H33" s="112" t="s">
        <v>44</v>
      </c>
      <c r="I33" s="34" t="s">
        <v>57</v>
      </c>
      <c r="J33" s="35" t="s">
        <v>58</v>
      </c>
      <c r="K33" s="288"/>
      <c r="L33" s="38"/>
      <c r="M33" s="136">
        <f t="shared" si="5"/>
        <v>0</v>
      </c>
      <c r="N33" s="49"/>
    </row>
    <row r="34" spans="1:14" ht="15" hidden="1" thickBot="1">
      <c r="A34" s="263"/>
      <c r="B34" s="264"/>
      <c r="C34" s="290"/>
      <c r="D34" s="291"/>
      <c r="E34" s="112">
        <v>1</v>
      </c>
      <c r="F34" s="112" t="s">
        <v>26</v>
      </c>
      <c r="G34" s="118" t="s">
        <v>401</v>
      </c>
      <c r="H34" s="112" t="s">
        <v>44</v>
      </c>
      <c r="I34" s="34" t="s">
        <v>59</v>
      </c>
      <c r="J34" s="35" t="s">
        <v>60</v>
      </c>
      <c r="K34" s="288"/>
      <c r="L34" s="38"/>
      <c r="M34" s="136">
        <f t="shared" si="5"/>
        <v>0</v>
      </c>
      <c r="N34" s="49"/>
    </row>
    <row r="35" spans="1:14" ht="15" hidden="1" thickBot="1">
      <c r="A35" s="263"/>
      <c r="B35" s="264"/>
      <c r="C35" s="290"/>
      <c r="D35" s="291"/>
      <c r="E35" s="112">
        <v>1</v>
      </c>
      <c r="F35" s="112" t="s">
        <v>26</v>
      </c>
      <c r="G35" s="118" t="s">
        <v>401</v>
      </c>
      <c r="H35" s="112" t="s">
        <v>44</v>
      </c>
      <c r="I35" s="34" t="s">
        <v>61</v>
      </c>
      <c r="J35" s="35" t="s">
        <v>62</v>
      </c>
      <c r="K35" s="288"/>
      <c r="L35" s="38"/>
      <c r="M35" s="136">
        <f t="shared" si="5"/>
        <v>0</v>
      </c>
      <c r="N35" s="49"/>
    </row>
    <row r="36" spans="1:14" ht="15" hidden="1" thickBot="1">
      <c r="A36" s="263"/>
      <c r="B36" s="264"/>
      <c r="C36" s="290"/>
      <c r="D36" s="291"/>
      <c r="E36" s="112">
        <v>1</v>
      </c>
      <c r="F36" s="112" t="s">
        <v>26</v>
      </c>
      <c r="G36" s="118" t="s">
        <v>401</v>
      </c>
      <c r="H36" s="112" t="s">
        <v>44</v>
      </c>
      <c r="I36" s="34" t="s">
        <v>63</v>
      </c>
      <c r="J36" s="35" t="s">
        <v>64</v>
      </c>
      <c r="K36" s="288"/>
      <c r="L36" s="38"/>
      <c r="M36" s="136">
        <f t="shared" si="5"/>
        <v>0</v>
      </c>
      <c r="N36" s="49"/>
    </row>
    <row r="37" spans="1:14" ht="15" hidden="1" thickBot="1">
      <c r="A37" s="263"/>
      <c r="B37" s="264"/>
      <c r="C37" s="290"/>
      <c r="D37" s="291"/>
      <c r="E37" s="112">
        <v>1</v>
      </c>
      <c r="F37" s="112" t="s">
        <v>26</v>
      </c>
      <c r="G37" s="118" t="s">
        <v>401</v>
      </c>
      <c r="H37" s="112" t="s">
        <v>44</v>
      </c>
      <c r="I37" s="34" t="s">
        <v>65</v>
      </c>
      <c r="J37" s="35" t="s">
        <v>66</v>
      </c>
      <c r="K37" s="288"/>
      <c r="L37" s="38"/>
      <c r="M37" s="136">
        <f t="shared" si="5"/>
        <v>0</v>
      </c>
      <c r="N37" s="49"/>
    </row>
    <row r="38" spans="1:14" ht="15" hidden="1" thickBot="1">
      <c r="A38" s="263"/>
      <c r="B38" s="264"/>
      <c r="C38" s="290"/>
      <c r="D38" s="291"/>
      <c r="E38" s="112">
        <v>1</v>
      </c>
      <c r="F38" s="112" t="s">
        <v>26</v>
      </c>
      <c r="G38" s="118" t="s">
        <v>401</v>
      </c>
      <c r="H38" s="112" t="s">
        <v>44</v>
      </c>
      <c r="I38" s="34" t="s">
        <v>67</v>
      </c>
      <c r="J38" s="35" t="s">
        <v>68</v>
      </c>
      <c r="K38" s="288"/>
      <c r="L38" s="38"/>
      <c r="M38" s="136">
        <f t="shared" si="5"/>
        <v>0</v>
      </c>
      <c r="N38" s="49"/>
    </row>
    <row r="39" spans="1:14" ht="15" hidden="1" thickBot="1">
      <c r="A39" s="263"/>
      <c r="B39" s="264"/>
      <c r="C39" s="290"/>
      <c r="D39" s="291"/>
      <c r="E39" s="112">
        <v>1</v>
      </c>
      <c r="F39" s="112" t="s">
        <v>26</v>
      </c>
      <c r="G39" s="118" t="s">
        <v>401</v>
      </c>
      <c r="H39" s="112" t="s">
        <v>44</v>
      </c>
      <c r="I39" s="34" t="s">
        <v>69</v>
      </c>
      <c r="J39" s="35" t="s">
        <v>70</v>
      </c>
      <c r="K39" s="288"/>
      <c r="L39" s="38"/>
      <c r="M39" s="136">
        <f t="shared" si="5"/>
        <v>0</v>
      </c>
      <c r="N39" s="49"/>
    </row>
    <row r="40" spans="1:14" ht="15" hidden="1" thickBot="1">
      <c r="A40" s="263"/>
      <c r="B40" s="264"/>
      <c r="C40" s="290"/>
      <c r="D40" s="291"/>
      <c r="E40" s="112">
        <v>1</v>
      </c>
      <c r="F40" s="112" t="s">
        <v>26</v>
      </c>
      <c r="G40" s="118" t="s">
        <v>401</v>
      </c>
      <c r="H40" s="112" t="s">
        <v>44</v>
      </c>
      <c r="I40" s="34" t="s">
        <v>71</v>
      </c>
      <c r="J40" s="35" t="s">
        <v>72</v>
      </c>
      <c r="K40" s="288"/>
      <c r="L40" s="38"/>
      <c r="M40" s="136">
        <f t="shared" si="5"/>
        <v>0</v>
      </c>
      <c r="N40" s="49"/>
    </row>
    <row r="41" spans="1:14" ht="15" hidden="1" thickBot="1">
      <c r="A41" s="263"/>
      <c r="B41" s="264"/>
      <c r="C41" s="290"/>
      <c r="D41" s="291"/>
      <c r="E41" s="112">
        <v>1</v>
      </c>
      <c r="F41" s="112" t="s">
        <v>26</v>
      </c>
      <c r="G41" s="118" t="s">
        <v>401</v>
      </c>
      <c r="H41" s="112" t="s">
        <v>44</v>
      </c>
      <c r="I41" s="34" t="s">
        <v>73</v>
      </c>
      <c r="J41" s="35" t="s">
        <v>74</v>
      </c>
      <c r="K41" s="288"/>
      <c r="L41" s="38"/>
      <c r="M41" s="136">
        <f t="shared" si="5"/>
        <v>0</v>
      </c>
      <c r="N41" s="49"/>
    </row>
    <row r="42" spans="1:14" ht="15" hidden="1" thickBot="1">
      <c r="A42" s="263"/>
      <c r="B42" s="264"/>
      <c r="C42" s="290"/>
      <c r="D42" s="291"/>
      <c r="E42" s="112">
        <v>1</v>
      </c>
      <c r="F42" s="112" t="s">
        <v>26</v>
      </c>
      <c r="G42" s="118" t="s">
        <v>401</v>
      </c>
      <c r="H42" s="112" t="s">
        <v>44</v>
      </c>
      <c r="I42" s="34" t="s">
        <v>75</v>
      </c>
      <c r="J42" s="35" t="s">
        <v>76</v>
      </c>
      <c r="K42" s="288"/>
      <c r="L42" s="38"/>
      <c r="M42" s="136">
        <f t="shared" si="5"/>
        <v>0</v>
      </c>
      <c r="N42" s="49"/>
    </row>
    <row r="43" spans="1:14" ht="15" hidden="1" thickBot="1">
      <c r="A43" s="263"/>
      <c r="B43" s="264"/>
      <c r="C43" s="290"/>
      <c r="D43" s="291"/>
      <c r="E43" s="112">
        <v>1</v>
      </c>
      <c r="F43" s="112" t="s">
        <v>26</v>
      </c>
      <c r="G43" s="118" t="s">
        <v>401</v>
      </c>
      <c r="H43" s="112" t="s">
        <v>44</v>
      </c>
      <c r="I43" s="34" t="s">
        <v>77</v>
      </c>
      <c r="J43" s="35" t="s">
        <v>78</v>
      </c>
      <c r="K43" s="288"/>
      <c r="L43" s="38"/>
      <c r="M43" s="136">
        <f t="shared" si="5"/>
        <v>0</v>
      </c>
      <c r="N43" s="49"/>
    </row>
    <row r="44" spans="1:14" ht="15" hidden="1" thickBot="1">
      <c r="A44" s="263"/>
      <c r="B44" s="264"/>
      <c r="C44" s="290"/>
      <c r="D44" s="291"/>
      <c r="E44" s="112">
        <v>1</v>
      </c>
      <c r="F44" s="112" t="s">
        <v>26</v>
      </c>
      <c r="G44" s="118" t="s">
        <v>401</v>
      </c>
      <c r="H44" s="112" t="s">
        <v>44</v>
      </c>
      <c r="I44" s="34" t="s">
        <v>79</v>
      </c>
      <c r="J44" s="35" t="s">
        <v>80</v>
      </c>
      <c r="K44" s="288"/>
      <c r="L44" s="38"/>
      <c r="M44" s="136">
        <f t="shared" si="5"/>
        <v>0</v>
      </c>
      <c r="N44" s="49"/>
    </row>
    <row r="45" spans="1:14" ht="15" hidden="1" thickBot="1">
      <c r="A45" s="263"/>
      <c r="B45" s="264"/>
      <c r="C45" s="290"/>
      <c r="D45" s="291"/>
      <c r="E45" s="112">
        <v>1</v>
      </c>
      <c r="F45" s="112" t="s">
        <v>26</v>
      </c>
      <c r="G45" s="118" t="s">
        <v>401</v>
      </c>
      <c r="H45" s="112" t="s">
        <v>44</v>
      </c>
      <c r="I45" s="34" t="s">
        <v>81</v>
      </c>
      <c r="J45" s="35" t="s">
        <v>82</v>
      </c>
      <c r="K45" s="288"/>
      <c r="L45" s="38"/>
      <c r="M45" s="136">
        <f t="shared" si="5"/>
        <v>0</v>
      </c>
      <c r="N45" s="49"/>
    </row>
    <row r="46" spans="1:14" ht="15" hidden="1" thickBot="1">
      <c r="A46" s="263"/>
      <c r="B46" s="264"/>
      <c r="C46" s="290"/>
      <c r="D46" s="291"/>
      <c r="E46" s="112">
        <v>1</v>
      </c>
      <c r="F46" s="112" t="s">
        <v>26</v>
      </c>
      <c r="G46" s="118" t="s">
        <v>401</v>
      </c>
      <c r="H46" s="112" t="s">
        <v>44</v>
      </c>
      <c r="I46" s="34" t="s">
        <v>83</v>
      </c>
      <c r="J46" s="35" t="s">
        <v>84</v>
      </c>
      <c r="K46" s="288"/>
      <c r="L46" s="38"/>
      <c r="M46" s="136">
        <f t="shared" si="5"/>
        <v>0</v>
      </c>
      <c r="N46" s="49"/>
    </row>
    <row r="47" spans="1:14" ht="15" hidden="1" thickBot="1">
      <c r="A47" s="263"/>
      <c r="B47" s="264"/>
      <c r="C47" s="290"/>
      <c r="D47" s="291"/>
      <c r="E47" s="112">
        <v>1</v>
      </c>
      <c r="F47" s="112" t="s">
        <v>26</v>
      </c>
      <c r="G47" s="118" t="s">
        <v>401</v>
      </c>
      <c r="H47" s="112" t="s">
        <v>44</v>
      </c>
      <c r="I47" s="34" t="s">
        <v>85</v>
      </c>
      <c r="J47" s="35" t="s">
        <v>86</v>
      </c>
      <c r="K47" s="288"/>
      <c r="L47" s="38"/>
      <c r="M47" s="136">
        <f t="shared" si="5"/>
        <v>0</v>
      </c>
      <c r="N47" s="49"/>
    </row>
    <row r="48" spans="1:14" ht="15" hidden="1" thickBot="1">
      <c r="A48" s="263"/>
      <c r="B48" s="264"/>
      <c r="C48" s="290"/>
      <c r="D48" s="291"/>
      <c r="E48" s="112">
        <v>1</v>
      </c>
      <c r="F48" s="112" t="s">
        <v>26</v>
      </c>
      <c r="G48" s="118" t="s">
        <v>401</v>
      </c>
      <c r="H48" s="112" t="s">
        <v>44</v>
      </c>
      <c r="I48" s="34" t="s">
        <v>87</v>
      </c>
      <c r="J48" s="35" t="s">
        <v>88</v>
      </c>
      <c r="K48" s="288"/>
      <c r="L48" s="38"/>
      <c r="M48" s="136">
        <f t="shared" si="5"/>
        <v>0</v>
      </c>
      <c r="N48" s="49"/>
    </row>
    <row r="49" spans="1:14" ht="15" hidden="1" thickBot="1">
      <c r="A49" s="263"/>
      <c r="B49" s="264"/>
      <c r="C49" s="290"/>
      <c r="D49" s="291"/>
      <c r="E49" s="112">
        <v>1</v>
      </c>
      <c r="F49" s="112" t="s">
        <v>26</v>
      </c>
      <c r="G49" s="118" t="s">
        <v>401</v>
      </c>
      <c r="H49" s="112" t="s">
        <v>44</v>
      </c>
      <c r="I49" s="34" t="s">
        <v>89</v>
      </c>
      <c r="J49" s="35" t="s">
        <v>90</v>
      </c>
      <c r="K49" s="288"/>
      <c r="L49" s="38"/>
      <c r="M49" s="136">
        <f t="shared" si="5"/>
        <v>0</v>
      </c>
      <c r="N49" s="49"/>
    </row>
    <row r="50" spans="1:14" ht="15" hidden="1" thickBot="1">
      <c r="A50" s="263"/>
      <c r="B50" s="264"/>
      <c r="C50" s="290"/>
      <c r="D50" s="291"/>
      <c r="E50" s="112">
        <v>1</v>
      </c>
      <c r="F50" s="112" t="s">
        <v>26</v>
      </c>
      <c r="G50" s="118" t="s">
        <v>401</v>
      </c>
      <c r="H50" s="112" t="s">
        <v>44</v>
      </c>
      <c r="I50" s="34" t="s">
        <v>91</v>
      </c>
      <c r="J50" s="35" t="s">
        <v>92</v>
      </c>
      <c r="K50" s="288"/>
      <c r="L50" s="38"/>
      <c r="M50" s="136">
        <f t="shared" si="5"/>
        <v>0</v>
      </c>
      <c r="N50" s="49"/>
    </row>
    <row r="51" spans="1:14" ht="15" hidden="1" thickBot="1">
      <c r="A51" s="263"/>
      <c r="B51" s="264"/>
      <c r="C51" s="290"/>
      <c r="D51" s="291"/>
      <c r="E51" s="112">
        <v>1</v>
      </c>
      <c r="F51" s="112" t="s">
        <v>26</v>
      </c>
      <c r="G51" s="118" t="s">
        <v>401</v>
      </c>
      <c r="H51" s="112" t="s">
        <v>44</v>
      </c>
      <c r="I51" s="34" t="s">
        <v>93</v>
      </c>
      <c r="J51" s="35" t="s">
        <v>94</v>
      </c>
      <c r="K51" s="288"/>
      <c r="L51" s="38"/>
      <c r="M51" s="136">
        <f t="shared" si="5"/>
        <v>0</v>
      </c>
      <c r="N51" s="49"/>
    </row>
    <row r="52" spans="1:14" ht="15" hidden="1" thickBot="1">
      <c r="A52" s="263"/>
      <c r="B52" s="264"/>
      <c r="C52" s="290"/>
      <c r="D52" s="291"/>
      <c r="E52" s="112">
        <v>1</v>
      </c>
      <c r="F52" s="112" t="s">
        <v>26</v>
      </c>
      <c r="G52" s="118" t="s">
        <v>401</v>
      </c>
      <c r="H52" s="112" t="s">
        <v>44</v>
      </c>
      <c r="I52" s="34" t="s">
        <v>95</v>
      </c>
      <c r="J52" s="35" t="s">
        <v>96</v>
      </c>
      <c r="K52" s="288"/>
      <c r="L52" s="38"/>
      <c r="M52" s="136">
        <f t="shared" si="5"/>
        <v>0</v>
      </c>
      <c r="N52" s="49"/>
    </row>
    <row r="53" spans="1:14" ht="15" thickBot="1">
      <c r="A53" s="263"/>
      <c r="B53" s="264"/>
      <c r="C53" s="290"/>
      <c r="D53" s="291"/>
      <c r="E53" s="112">
        <v>1</v>
      </c>
      <c r="F53" s="112" t="s">
        <v>26</v>
      </c>
      <c r="G53" s="118" t="s">
        <v>401</v>
      </c>
      <c r="H53" s="112" t="s">
        <v>44</v>
      </c>
      <c r="I53" s="34" t="s">
        <v>97</v>
      </c>
      <c r="J53" s="35" t="s">
        <v>98</v>
      </c>
      <c r="K53" s="288"/>
      <c r="L53" s="38">
        <f>'[2]5 -Produccion '!$AB$54</f>
        <v>6398.6</v>
      </c>
      <c r="M53" s="136">
        <f t="shared" si="5"/>
        <v>5.6935961502868782E-2</v>
      </c>
      <c r="N53" s="49">
        <f>K27/L53*M53</f>
        <v>17194.737325417504</v>
      </c>
    </row>
    <row r="54" spans="1:14" ht="15" hidden="1" thickBot="1">
      <c r="A54" s="263"/>
      <c r="B54" s="264"/>
      <c r="C54" s="290"/>
      <c r="D54" s="291"/>
      <c r="E54" s="112">
        <v>1</v>
      </c>
      <c r="F54" s="112" t="s">
        <v>26</v>
      </c>
      <c r="G54" s="118" t="s">
        <v>401</v>
      </c>
      <c r="H54" s="112" t="s">
        <v>44</v>
      </c>
      <c r="I54" s="34" t="s">
        <v>99</v>
      </c>
      <c r="J54" s="35" t="s">
        <v>100</v>
      </c>
      <c r="K54" s="288"/>
      <c r="L54" s="38"/>
      <c r="M54" s="136">
        <f t="shared" si="5"/>
        <v>0</v>
      </c>
      <c r="N54" s="49"/>
    </row>
    <row r="55" spans="1:14" ht="15" hidden="1" thickBot="1">
      <c r="A55" s="263"/>
      <c r="B55" s="264"/>
      <c r="C55" s="290"/>
      <c r="D55" s="291"/>
      <c r="E55" s="112">
        <v>1</v>
      </c>
      <c r="F55" s="112" t="s">
        <v>26</v>
      </c>
      <c r="G55" s="118" t="s">
        <v>401</v>
      </c>
      <c r="H55" s="112" t="s">
        <v>44</v>
      </c>
      <c r="I55" s="34" t="s">
        <v>101</v>
      </c>
      <c r="J55" s="35" t="s">
        <v>102</v>
      </c>
      <c r="K55" s="288"/>
      <c r="L55" s="38"/>
      <c r="M55" s="136">
        <f t="shared" si="5"/>
        <v>0</v>
      </c>
      <c r="N55" s="49"/>
    </row>
    <row r="56" spans="1:14" ht="15" hidden="1" thickBot="1">
      <c r="A56" s="263"/>
      <c r="B56" s="264"/>
      <c r="C56" s="290"/>
      <c r="D56" s="291"/>
      <c r="E56" s="112">
        <v>1</v>
      </c>
      <c r="F56" s="112" t="s">
        <v>26</v>
      </c>
      <c r="G56" s="118" t="s">
        <v>401</v>
      </c>
      <c r="H56" s="112" t="s">
        <v>44</v>
      </c>
      <c r="I56" s="34" t="s">
        <v>103</v>
      </c>
      <c r="J56" s="35" t="s">
        <v>104</v>
      </c>
      <c r="K56" s="288"/>
      <c r="L56" s="38"/>
      <c r="M56" s="136">
        <f t="shared" si="5"/>
        <v>0</v>
      </c>
      <c r="N56" s="49"/>
    </row>
    <row r="57" spans="1:14" ht="15" hidden="1" thickBot="1">
      <c r="A57" s="263"/>
      <c r="B57" s="264"/>
      <c r="C57" s="290"/>
      <c r="D57" s="291"/>
      <c r="E57" s="112">
        <v>1</v>
      </c>
      <c r="F57" s="112" t="s">
        <v>26</v>
      </c>
      <c r="G57" s="118" t="s">
        <v>401</v>
      </c>
      <c r="H57" s="112" t="s">
        <v>44</v>
      </c>
      <c r="I57" s="34" t="s">
        <v>105</v>
      </c>
      <c r="J57" s="35" t="s">
        <v>106</v>
      </c>
      <c r="K57" s="288"/>
      <c r="L57" s="38"/>
      <c r="M57" s="136">
        <f t="shared" si="5"/>
        <v>0</v>
      </c>
      <c r="N57" s="49"/>
    </row>
    <row r="58" spans="1:14" ht="15" hidden="1" thickBot="1">
      <c r="A58" s="263"/>
      <c r="B58" s="264"/>
      <c r="C58" s="290"/>
      <c r="D58" s="291"/>
      <c r="E58" s="112">
        <v>1</v>
      </c>
      <c r="F58" s="112" t="s">
        <v>26</v>
      </c>
      <c r="G58" s="118" t="s">
        <v>401</v>
      </c>
      <c r="H58" s="112" t="s">
        <v>44</v>
      </c>
      <c r="I58" s="34" t="s">
        <v>107</v>
      </c>
      <c r="J58" s="35" t="s">
        <v>108</v>
      </c>
      <c r="K58" s="288"/>
      <c r="L58" s="38"/>
      <c r="M58" s="136">
        <f t="shared" si="5"/>
        <v>0</v>
      </c>
      <c r="N58" s="49"/>
    </row>
    <row r="59" spans="1:14" ht="15" hidden="1" thickBot="1">
      <c r="A59" s="263"/>
      <c r="B59" s="264"/>
      <c r="C59" s="290"/>
      <c r="D59" s="291"/>
      <c r="E59" s="112">
        <v>1</v>
      </c>
      <c r="F59" s="112" t="s">
        <v>26</v>
      </c>
      <c r="G59" s="118" t="s">
        <v>401</v>
      </c>
      <c r="H59" s="112" t="s">
        <v>44</v>
      </c>
      <c r="I59" s="34" t="s">
        <v>109</v>
      </c>
      <c r="J59" s="35" t="s">
        <v>110</v>
      </c>
      <c r="K59" s="288"/>
      <c r="L59" s="38"/>
      <c r="M59" s="136">
        <f t="shared" si="5"/>
        <v>0</v>
      </c>
      <c r="N59" s="49"/>
    </row>
    <row r="60" spans="1:14" ht="15" hidden="1" thickBot="1">
      <c r="A60" s="263"/>
      <c r="B60" s="264"/>
      <c r="C60" s="290"/>
      <c r="D60" s="291"/>
      <c r="E60" s="112">
        <v>1</v>
      </c>
      <c r="F60" s="112" t="s">
        <v>26</v>
      </c>
      <c r="G60" s="118" t="s">
        <v>401</v>
      </c>
      <c r="H60" s="112" t="s">
        <v>44</v>
      </c>
      <c r="I60" s="34" t="s">
        <v>111</v>
      </c>
      <c r="J60" s="35" t="s">
        <v>112</v>
      </c>
      <c r="K60" s="288"/>
      <c r="L60" s="38"/>
      <c r="M60" s="136">
        <f t="shared" si="5"/>
        <v>0</v>
      </c>
      <c r="N60" s="49"/>
    </row>
    <row r="61" spans="1:14" ht="15" hidden="1" thickBot="1">
      <c r="A61" s="263"/>
      <c r="B61" s="264"/>
      <c r="C61" s="290"/>
      <c r="D61" s="291"/>
      <c r="E61" s="112">
        <v>1</v>
      </c>
      <c r="F61" s="112" t="s">
        <v>26</v>
      </c>
      <c r="G61" s="118" t="s">
        <v>401</v>
      </c>
      <c r="H61" s="112" t="s">
        <v>44</v>
      </c>
      <c r="I61" s="34" t="s">
        <v>113</v>
      </c>
      <c r="J61" s="35" t="s">
        <v>114</v>
      </c>
      <c r="K61" s="288"/>
      <c r="L61" s="38"/>
      <c r="M61" s="136">
        <f t="shared" si="5"/>
        <v>0</v>
      </c>
      <c r="N61" s="49"/>
    </row>
    <row r="62" spans="1:14" ht="15" hidden="1" thickBot="1">
      <c r="A62" s="263"/>
      <c r="B62" s="264"/>
      <c r="C62" s="290"/>
      <c r="D62" s="291"/>
      <c r="E62" s="112">
        <v>1</v>
      </c>
      <c r="F62" s="112" t="s">
        <v>26</v>
      </c>
      <c r="G62" s="118" t="s">
        <v>401</v>
      </c>
      <c r="H62" s="112" t="s">
        <v>44</v>
      </c>
      <c r="I62" s="34" t="s">
        <v>115</v>
      </c>
      <c r="J62" s="35" t="s">
        <v>116</v>
      </c>
      <c r="K62" s="288"/>
      <c r="L62" s="38"/>
      <c r="M62" s="136">
        <f t="shared" si="5"/>
        <v>0</v>
      </c>
      <c r="N62" s="49"/>
    </row>
    <row r="63" spans="1:14" ht="15" hidden="1" thickBot="1">
      <c r="A63" s="263"/>
      <c r="B63" s="264"/>
      <c r="C63" s="290"/>
      <c r="D63" s="291"/>
      <c r="E63" s="112">
        <v>1</v>
      </c>
      <c r="F63" s="112" t="s">
        <v>26</v>
      </c>
      <c r="G63" s="118" t="s">
        <v>401</v>
      </c>
      <c r="H63" s="112" t="s">
        <v>44</v>
      </c>
      <c r="I63" s="34" t="s">
        <v>117</v>
      </c>
      <c r="J63" s="35" t="s">
        <v>118</v>
      </c>
      <c r="K63" s="288"/>
      <c r="L63" s="38"/>
      <c r="M63" s="136">
        <f t="shared" si="5"/>
        <v>0</v>
      </c>
      <c r="N63" s="49"/>
    </row>
    <row r="64" spans="1:14" ht="15" thickBot="1">
      <c r="A64" s="263"/>
      <c r="B64" s="264"/>
      <c r="C64" s="290"/>
      <c r="D64" s="291"/>
      <c r="E64" s="112">
        <v>1</v>
      </c>
      <c r="F64" s="112" t="s">
        <v>26</v>
      </c>
      <c r="G64" s="118" t="s">
        <v>401</v>
      </c>
      <c r="H64" s="112" t="s">
        <v>44</v>
      </c>
      <c r="I64" s="34" t="s">
        <v>119</v>
      </c>
      <c r="J64" s="35" t="s">
        <v>120</v>
      </c>
      <c r="K64" s="288"/>
      <c r="L64" s="38">
        <f>'[2]5 -Produccion '!$AB$65</f>
        <v>12638.6</v>
      </c>
      <c r="M64" s="136">
        <f t="shared" si="5"/>
        <v>0.11246066999814919</v>
      </c>
      <c r="N64" s="49">
        <f>K27/('[2]5 -Produccion '!$M$65+'[2]5 -Produccion '!$M$66)*M64</f>
        <v>5331.2417427819755</v>
      </c>
    </row>
    <row r="65" spans="1:14" ht="15" thickBot="1">
      <c r="A65" s="263"/>
      <c r="B65" s="264"/>
      <c r="C65" s="290"/>
      <c r="D65" s="291"/>
      <c r="E65" s="112">
        <v>1</v>
      </c>
      <c r="F65" s="112" t="s">
        <v>26</v>
      </c>
      <c r="G65" s="118" t="s">
        <v>401</v>
      </c>
      <c r="H65" s="112" t="s">
        <v>44</v>
      </c>
      <c r="I65" s="34" t="s">
        <v>121</v>
      </c>
      <c r="J65" s="35" t="s">
        <v>122</v>
      </c>
      <c r="K65" s="288"/>
      <c r="L65" s="38">
        <f>'[2]5 -Produccion '!$AB$66</f>
        <v>93345.2</v>
      </c>
      <c r="M65" s="136">
        <f t="shared" si="5"/>
        <v>0.83060336849898209</v>
      </c>
      <c r="N65" s="49">
        <f>K27/('[2]5 -Produccion '!$M$65+'[2]5 -Produccion '!$M$66)*M65</f>
        <v>39375.075303303529</v>
      </c>
    </row>
    <row r="66" spans="1:14" ht="15" hidden="1" thickBot="1">
      <c r="A66" s="263"/>
      <c r="B66" s="264"/>
      <c r="C66" s="290"/>
      <c r="D66" s="291"/>
      <c r="E66" s="112">
        <v>1</v>
      </c>
      <c r="F66" s="112" t="s">
        <v>26</v>
      </c>
      <c r="G66" s="118" t="s">
        <v>401</v>
      </c>
      <c r="H66" s="112" t="s">
        <v>44</v>
      </c>
      <c r="I66" s="34" t="s">
        <v>123</v>
      </c>
      <c r="J66" s="35" t="s">
        <v>124</v>
      </c>
      <c r="K66" s="288"/>
      <c r="L66" s="38"/>
      <c r="M66" s="136">
        <f t="shared" si="5"/>
        <v>0</v>
      </c>
      <c r="N66" s="49"/>
    </row>
    <row r="67" spans="1:14" ht="15" hidden="1" thickBot="1">
      <c r="A67" s="263"/>
      <c r="B67" s="264"/>
      <c r="C67" s="290"/>
      <c r="D67" s="291"/>
      <c r="E67" s="112">
        <v>1</v>
      </c>
      <c r="F67" s="112" t="s">
        <v>26</v>
      </c>
      <c r="G67" s="118" t="s">
        <v>401</v>
      </c>
      <c r="H67" s="112" t="s">
        <v>44</v>
      </c>
      <c r="I67" s="34" t="s">
        <v>125</v>
      </c>
      <c r="J67" s="35" t="s">
        <v>126</v>
      </c>
      <c r="K67" s="288"/>
      <c r="L67" s="38"/>
      <c r="M67" s="136">
        <f t="shared" si="5"/>
        <v>0</v>
      </c>
      <c r="N67" s="49"/>
    </row>
    <row r="68" spans="1:14" ht="15" hidden="1" thickBot="1">
      <c r="A68" s="263"/>
      <c r="B68" s="264"/>
      <c r="C68" s="290"/>
      <c r="D68" s="291"/>
      <c r="E68" s="112">
        <v>1</v>
      </c>
      <c r="F68" s="112" t="s">
        <v>26</v>
      </c>
      <c r="G68" s="118" t="s">
        <v>401</v>
      </c>
      <c r="H68" s="112" t="s">
        <v>44</v>
      </c>
      <c r="I68" s="34" t="s">
        <v>127</v>
      </c>
      <c r="J68" s="35" t="s">
        <v>128</v>
      </c>
      <c r="K68" s="288"/>
      <c r="L68" s="38"/>
      <c r="M68" s="136">
        <f t="shared" si="5"/>
        <v>0</v>
      </c>
      <c r="N68" s="49"/>
    </row>
    <row r="69" spans="1:14" ht="15" hidden="1" thickBot="1">
      <c r="A69" s="263"/>
      <c r="B69" s="264"/>
      <c r="C69" s="290"/>
      <c r="D69" s="291"/>
      <c r="E69" s="112">
        <v>1</v>
      </c>
      <c r="F69" s="112" t="s">
        <v>26</v>
      </c>
      <c r="G69" s="118" t="s">
        <v>401</v>
      </c>
      <c r="H69" s="112" t="s">
        <v>44</v>
      </c>
      <c r="I69" s="34" t="s">
        <v>129</v>
      </c>
      <c r="J69" s="35" t="s">
        <v>130</v>
      </c>
      <c r="K69" s="288"/>
      <c r="L69" s="38"/>
      <c r="M69" s="136">
        <f t="shared" si="5"/>
        <v>0</v>
      </c>
      <c r="N69" s="49"/>
    </row>
    <row r="70" spans="1:14" ht="15" hidden="1" thickBot="1">
      <c r="A70" s="263"/>
      <c r="B70" s="264"/>
      <c r="C70" s="290"/>
      <c r="D70" s="291"/>
      <c r="E70" s="112">
        <v>1</v>
      </c>
      <c r="F70" s="112" t="s">
        <v>26</v>
      </c>
      <c r="G70" s="118" t="s">
        <v>401</v>
      </c>
      <c r="H70" s="112" t="s">
        <v>44</v>
      </c>
      <c r="I70" s="34" t="s">
        <v>131</v>
      </c>
      <c r="J70" s="35" t="s">
        <v>132</v>
      </c>
      <c r="K70" s="288"/>
      <c r="L70" s="38"/>
      <c r="M70" s="136">
        <f t="shared" si="5"/>
        <v>0</v>
      </c>
      <c r="N70" s="49"/>
    </row>
    <row r="71" spans="1:14" ht="15" hidden="1" thickBot="1">
      <c r="A71" s="263"/>
      <c r="B71" s="264"/>
      <c r="C71" s="290"/>
      <c r="D71" s="291"/>
      <c r="E71" s="112">
        <v>1</v>
      </c>
      <c r="F71" s="112" t="s">
        <v>26</v>
      </c>
      <c r="G71" s="118" t="s">
        <v>401</v>
      </c>
      <c r="H71" s="112" t="s">
        <v>44</v>
      </c>
      <c r="I71" s="34" t="s">
        <v>133</v>
      </c>
      <c r="J71" s="35" t="s">
        <v>134</v>
      </c>
      <c r="K71" s="288"/>
      <c r="L71" s="38"/>
      <c r="M71" s="136">
        <f t="shared" si="5"/>
        <v>0</v>
      </c>
      <c r="N71" s="49"/>
    </row>
    <row r="72" spans="1:14" ht="15" hidden="1" thickBot="1">
      <c r="A72" s="263"/>
      <c r="B72" s="264"/>
      <c r="C72" s="290"/>
      <c r="D72" s="291"/>
      <c r="E72" s="112">
        <v>1</v>
      </c>
      <c r="F72" s="112" t="s">
        <v>26</v>
      </c>
      <c r="G72" s="118" t="s">
        <v>401</v>
      </c>
      <c r="H72" s="112" t="s">
        <v>44</v>
      </c>
      <c r="I72" s="34" t="s">
        <v>135</v>
      </c>
      <c r="J72" s="35" t="s">
        <v>136</v>
      </c>
      <c r="K72" s="288"/>
      <c r="L72" s="38"/>
      <c r="M72" s="136">
        <f t="shared" si="5"/>
        <v>0</v>
      </c>
      <c r="N72" s="49"/>
    </row>
    <row r="73" spans="1:14" ht="15" hidden="1" thickBot="1">
      <c r="A73" s="263"/>
      <c r="B73" s="264"/>
      <c r="C73" s="290"/>
      <c r="D73" s="291"/>
      <c r="E73" s="112">
        <v>1</v>
      </c>
      <c r="F73" s="112" t="s">
        <v>26</v>
      </c>
      <c r="G73" s="118" t="s">
        <v>401</v>
      </c>
      <c r="H73" s="112" t="s">
        <v>44</v>
      </c>
      <c r="I73" s="34" t="s">
        <v>137</v>
      </c>
      <c r="J73" s="35" t="s">
        <v>138</v>
      </c>
      <c r="K73" s="288"/>
      <c r="L73" s="38"/>
      <c r="M73" s="136">
        <f t="shared" si="5"/>
        <v>0</v>
      </c>
      <c r="N73" s="49"/>
    </row>
    <row r="74" spans="1:14" ht="15" hidden="1" thickBot="1">
      <c r="A74" s="263"/>
      <c r="B74" s="264"/>
      <c r="C74" s="290"/>
      <c r="D74" s="291"/>
      <c r="E74" s="112">
        <v>1</v>
      </c>
      <c r="F74" s="112" t="s">
        <v>26</v>
      </c>
      <c r="G74" s="118" t="s">
        <v>401</v>
      </c>
      <c r="H74" s="112" t="s">
        <v>44</v>
      </c>
      <c r="I74" s="34" t="s">
        <v>139</v>
      </c>
      <c r="J74" s="35" t="s">
        <v>140</v>
      </c>
      <c r="K74" s="288"/>
      <c r="L74" s="38"/>
      <c r="M74" s="136">
        <f t="shared" si="5"/>
        <v>0</v>
      </c>
      <c r="N74" s="49"/>
    </row>
    <row r="75" spans="1:14" ht="15" hidden="1" thickBot="1">
      <c r="A75" s="263"/>
      <c r="B75" s="264"/>
      <c r="C75" s="290"/>
      <c r="D75" s="291"/>
      <c r="E75" s="112">
        <v>1</v>
      </c>
      <c r="F75" s="112" t="s">
        <v>26</v>
      </c>
      <c r="G75" s="118" t="s">
        <v>401</v>
      </c>
      <c r="H75" s="112" t="s">
        <v>44</v>
      </c>
      <c r="I75" s="34" t="s">
        <v>141</v>
      </c>
      <c r="J75" s="35" t="s">
        <v>142</v>
      </c>
      <c r="K75" s="288"/>
      <c r="L75" s="38"/>
      <c r="M75" s="136">
        <f t="shared" si="5"/>
        <v>0</v>
      </c>
      <c r="N75" s="49"/>
    </row>
    <row r="76" spans="1:14" ht="15" hidden="1" thickBot="1">
      <c r="A76" s="263"/>
      <c r="B76" s="264"/>
      <c r="C76" s="290"/>
      <c r="D76" s="291"/>
      <c r="E76" s="112">
        <v>1</v>
      </c>
      <c r="F76" s="112" t="s">
        <v>26</v>
      </c>
      <c r="G76" s="118" t="s">
        <v>401</v>
      </c>
      <c r="H76" s="112" t="s">
        <v>44</v>
      </c>
      <c r="I76" s="34" t="s">
        <v>143</v>
      </c>
      <c r="J76" s="35" t="s">
        <v>144</v>
      </c>
      <c r="K76" s="288"/>
      <c r="L76" s="38"/>
      <c r="M76" s="136">
        <f t="shared" si="5"/>
        <v>0</v>
      </c>
      <c r="N76" s="49"/>
    </row>
    <row r="77" spans="1:14" ht="15" hidden="1" thickBot="1">
      <c r="A77" s="263"/>
      <c r="B77" s="264"/>
      <c r="C77" s="290"/>
      <c r="D77" s="291"/>
      <c r="E77" s="112">
        <v>1</v>
      </c>
      <c r="F77" s="112" t="s">
        <v>26</v>
      </c>
      <c r="G77" s="118" t="s">
        <v>401</v>
      </c>
      <c r="H77" s="112" t="s">
        <v>44</v>
      </c>
      <c r="I77" s="34" t="s">
        <v>145</v>
      </c>
      <c r="J77" s="35" t="s">
        <v>146</v>
      </c>
      <c r="K77" s="288"/>
      <c r="L77" s="38"/>
      <c r="M77" s="136">
        <f t="shared" si="5"/>
        <v>0</v>
      </c>
      <c r="N77" s="49"/>
    </row>
    <row r="78" spans="1:14" ht="15" hidden="1" thickBot="1">
      <c r="A78" s="263"/>
      <c r="B78" s="264"/>
      <c r="C78" s="290"/>
      <c r="D78" s="291"/>
      <c r="E78" s="112">
        <v>1</v>
      </c>
      <c r="F78" s="112" t="s">
        <v>26</v>
      </c>
      <c r="G78" s="118" t="s">
        <v>401</v>
      </c>
      <c r="H78" s="112" t="s">
        <v>44</v>
      </c>
      <c r="I78" s="34" t="s">
        <v>147</v>
      </c>
      <c r="J78" s="35" t="s">
        <v>148</v>
      </c>
      <c r="K78" s="288"/>
      <c r="L78" s="38"/>
      <c r="M78" s="136">
        <f t="shared" si="5"/>
        <v>0</v>
      </c>
      <c r="N78" s="49"/>
    </row>
    <row r="79" spans="1:14" ht="15" hidden="1" thickBot="1">
      <c r="A79" s="263"/>
      <c r="B79" s="264"/>
      <c r="C79" s="290"/>
      <c r="D79" s="291"/>
      <c r="E79" s="112">
        <v>1</v>
      </c>
      <c r="F79" s="112" t="s">
        <v>26</v>
      </c>
      <c r="G79" s="118" t="s">
        <v>401</v>
      </c>
      <c r="H79" s="112" t="s">
        <v>44</v>
      </c>
      <c r="I79" s="34" t="s">
        <v>149</v>
      </c>
      <c r="J79" s="35" t="s">
        <v>150</v>
      </c>
      <c r="K79" s="288"/>
      <c r="L79" s="38"/>
      <c r="M79" s="136">
        <f t="shared" si="5"/>
        <v>0</v>
      </c>
      <c r="N79" s="49"/>
    </row>
    <row r="80" spans="1:14" ht="15" hidden="1" thickBot="1">
      <c r="A80" s="263"/>
      <c r="B80" s="264"/>
      <c r="C80" s="290"/>
      <c r="D80" s="291"/>
      <c r="E80" s="112">
        <v>1</v>
      </c>
      <c r="F80" s="112" t="s">
        <v>26</v>
      </c>
      <c r="G80" s="118" t="s">
        <v>401</v>
      </c>
      <c r="H80" s="112" t="s">
        <v>44</v>
      </c>
      <c r="I80" s="34" t="s">
        <v>151</v>
      </c>
      <c r="J80" s="35" t="s">
        <v>152</v>
      </c>
      <c r="K80" s="288"/>
      <c r="L80" s="38"/>
      <c r="M80" s="136">
        <f t="shared" si="5"/>
        <v>0</v>
      </c>
      <c r="N80" s="49"/>
    </row>
    <row r="81" spans="1:14" ht="15" hidden="1" thickBot="1">
      <c r="A81" s="263"/>
      <c r="B81" s="264"/>
      <c r="C81" s="290"/>
      <c r="D81" s="291"/>
      <c r="E81" s="112">
        <v>1</v>
      </c>
      <c r="F81" s="112" t="s">
        <v>26</v>
      </c>
      <c r="G81" s="118" t="s">
        <v>401</v>
      </c>
      <c r="H81" s="112" t="s">
        <v>44</v>
      </c>
      <c r="I81" s="34" t="s">
        <v>153</v>
      </c>
      <c r="J81" s="35" t="s">
        <v>154</v>
      </c>
      <c r="K81" s="288"/>
      <c r="L81" s="38"/>
      <c r="M81" s="136">
        <f t="shared" si="5"/>
        <v>0</v>
      </c>
      <c r="N81" s="49"/>
    </row>
    <row r="82" spans="1:14" ht="15" hidden="1" thickBot="1">
      <c r="A82" s="263"/>
      <c r="B82" s="264"/>
      <c r="C82" s="290"/>
      <c r="D82" s="291"/>
      <c r="E82" s="112">
        <v>1</v>
      </c>
      <c r="F82" s="112" t="s">
        <v>26</v>
      </c>
      <c r="G82" s="118" t="s">
        <v>401</v>
      </c>
      <c r="H82" s="112" t="s">
        <v>44</v>
      </c>
      <c r="I82" s="34" t="s">
        <v>155</v>
      </c>
      <c r="J82" s="35" t="s">
        <v>156</v>
      </c>
      <c r="K82" s="288"/>
      <c r="L82" s="38"/>
      <c r="M82" s="136">
        <f t="shared" si="5"/>
        <v>0</v>
      </c>
      <c r="N82" s="49"/>
    </row>
    <row r="83" spans="1:14" ht="15" hidden="1" thickBot="1">
      <c r="A83" s="263"/>
      <c r="B83" s="264"/>
      <c r="C83" s="290"/>
      <c r="D83" s="291"/>
      <c r="E83" s="112">
        <v>1</v>
      </c>
      <c r="F83" s="112" t="s">
        <v>26</v>
      </c>
      <c r="G83" s="118" t="s">
        <v>401</v>
      </c>
      <c r="H83" s="112" t="s">
        <v>44</v>
      </c>
      <c r="I83" s="34" t="s">
        <v>157</v>
      </c>
      <c r="J83" s="35" t="s">
        <v>158</v>
      </c>
      <c r="K83" s="288"/>
      <c r="L83" s="38"/>
      <c r="M83" s="136">
        <f t="shared" si="5"/>
        <v>0</v>
      </c>
      <c r="N83" s="49"/>
    </row>
    <row r="84" spans="1:14" ht="15" hidden="1" thickBot="1">
      <c r="A84" s="263"/>
      <c r="B84" s="264"/>
      <c r="C84" s="290"/>
      <c r="D84" s="291"/>
      <c r="E84" s="112">
        <v>1</v>
      </c>
      <c r="F84" s="112" t="s">
        <v>26</v>
      </c>
      <c r="G84" s="118" t="s">
        <v>401</v>
      </c>
      <c r="H84" s="112" t="s">
        <v>44</v>
      </c>
      <c r="I84" s="34" t="s">
        <v>159</v>
      </c>
      <c r="J84" s="35" t="s">
        <v>160</v>
      </c>
      <c r="K84" s="288"/>
      <c r="L84" s="38"/>
      <c r="M84" s="136">
        <f t="shared" si="5"/>
        <v>0</v>
      </c>
      <c r="N84" s="49"/>
    </row>
    <row r="85" spans="1:14" ht="15" hidden="1" thickBot="1">
      <c r="A85" s="263"/>
      <c r="B85" s="264"/>
      <c r="C85" s="290"/>
      <c r="D85" s="291"/>
      <c r="E85" s="112">
        <v>1</v>
      </c>
      <c r="F85" s="112" t="s">
        <v>26</v>
      </c>
      <c r="G85" s="118" t="s">
        <v>401</v>
      </c>
      <c r="H85" s="112" t="s">
        <v>44</v>
      </c>
      <c r="I85" s="34" t="s">
        <v>161</v>
      </c>
      <c r="J85" s="35" t="s">
        <v>162</v>
      </c>
      <c r="K85" s="288"/>
      <c r="L85" s="38"/>
      <c r="M85" s="136">
        <f t="shared" si="5"/>
        <v>0</v>
      </c>
      <c r="N85" s="49"/>
    </row>
    <row r="86" spans="1:14" ht="15" hidden="1" thickBot="1">
      <c r="A86" s="263"/>
      <c r="B86" s="264"/>
      <c r="C86" s="290"/>
      <c r="D86" s="291"/>
      <c r="E86" s="112">
        <v>1</v>
      </c>
      <c r="F86" s="112" t="s">
        <v>26</v>
      </c>
      <c r="G86" s="118" t="s">
        <v>401</v>
      </c>
      <c r="H86" s="112" t="s">
        <v>44</v>
      </c>
      <c r="I86" s="34" t="s">
        <v>163</v>
      </c>
      <c r="J86" s="35" t="s">
        <v>164</v>
      </c>
      <c r="K86" s="288"/>
      <c r="L86" s="38"/>
      <c r="M86" s="136">
        <f t="shared" si="5"/>
        <v>0</v>
      </c>
      <c r="N86" s="49"/>
    </row>
    <row r="87" spans="1:14" ht="15" hidden="1" thickBot="1">
      <c r="A87" s="263"/>
      <c r="B87" s="264"/>
      <c r="C87" s="290"/>
      <c r="D87" s="291"/>
      <c r="E87" s="112">
        <v>1</v>
      </c>
      <c r="F87" s="112" t="s">
        <v>26</v>
      </c>
      <c r="G87" s="118" t="s">
        <v>401</v>
      </c>
      <c r="H87" s="112" t="s">
        <v>44</v>
      </c>
      <c r="I87" s="34" t="s">
        <v>165</v>
      </c>
      <c r="J87" s="35" t="s">
        <v>166</v>
      </c>
      <c r="K87" s="288"/>
      <c r="L87" s="38"/>
      <c r="M87" s="136">
        <f t="shared" si="5"/>
        <v>0</v>
      </c>
      <c r="N87" s="49"/>
    </row>
    <row r="88" spans="1:14" ht="15" hidden="1" thickBot="1">
      <c r="A88" s="263"/>
      <c r="B88" s="264"/>
      <c r="C88" s="290"/>
      <c r="D88" s="291"/>
      <c r="E88" s="112">
        <v>1</v>
      </c>
      <c r="F88" s="112" t="s">
        <v>26</v>
      </c>
      <c r="G88" s="118" t="s">
        <v>401</v>
      </c>
      <c r="H88" s="112" t="s">
        <v>44</v>
      </c>
      <c r="I88" s="34" t="s">
        <v>167</v>
      </c>
      <c r="J88" s="35" t="s">
        <v>168</v>
      </c>
      <c r="K88" s="288"/>
      <c r="L88" s="38"/>
      <c r="M88" s="136">
        <f t="shared" si="5"/>
        <v>0</v>
      </c>
      <c r="N88" s="49"/>
    </row>
    <row r="89" spans="1:14" ht="15" hidden="1" thickBot="1">
      <c r="A89" s="263"/>
      <c r="B89" s="264"/>
      <c r="C89" s="290"/>
      <c r="D89" s="291"/>
      <c r="E89" s="112">
        <v>1</v>
      </c>
      <c r="F89" s="112" t="s">
        <v>26</v>
      </c>
      <c r="G89" s="118" t="s">
        <v>401</v>
      </c>
      <c r="H89" s="112" t="s">
        <v>44</v>
      </c>
      <c r="I89" s="34" t="s">
        <v>169</v>
      </c>
      <c r="J89" s="35" t="s">
        <v>170</v>
      </c>
      <c r="K89" s="288"/>
      <c r="L89" s="38"/>
      <c r="M89" s="136">
        <f t="shared" si="5"/>
        <v>0</v>
      </c>
      <c r="N89" s="49"/>
    </row>
    <row r="90" spans="1:14" ht="15" hidden="1" thickBot="1">
      <c r="A90" s="263"/>
      <c r="B90" s="264"/>
      <c r="C90" s="290"/>
      <c r="D90" s="291"/>
      <c r="E90" s="112">
        <v>1</v>
      </c>
      <c r="F90" s="112" t="s">
        <v>26</v>
      </c>
      <c r="G90" s="118" t="s">
        <v>401</v>
      </c>
      <c r="H90" s="112" t="s">
        <v>44</v>
      </c>
      <c r="I90" s="34" t="s">
        <v>171</v>
      </c>
      <c r="J90" s="35" t="s">
        <v>172</v>
      </c>
      <c r="K90" s="288"/>
      <c r="L90" s="38"/>
      <c r="M90" s="136">
        <f t="shared" si="5"/>
        <v>0</v>
      </c>
      <c r="N90" s="49"/>
    </row>
    <row r="91" spans="1:14" ht="15" hidden="1" thickBot="1">
      <c r="A91" s="263"/>
      <c r="B91" s="264"/>
      <c r="C91" s="290"/>
      <c r="D91" s="291"/>
      <c r="E91" s="112">
        <v>1</v>
      </c>
      <c r="F91" s="112" t="s">
        <v>26</v>
      </c>
      <c r="G91" s="118" t="s">
        <v>401</v>
      </c>
      <c r="H91" s="112" t="s">
        <v>44</v>
      </c>
      <c r="I91" s="34" t="s">
        <v>173</v>
      </c>
      <c r="J91" s="35" t="s">
        <v>174</v>
      </c>
      <c r="K91" s="288"/>
      <c r="L91" s="38"/>
      <c r="M91" s="136">
        <f t="shared" si="5"/>
        <v>0</v>
      </c>
      <c r="N91" s="49"/>
    </row>
    <row r="92" spans="1:14" ht="15" hidden="1" thickBot="1">
      <c r="A92" s="263"/>
      <c r="B92" s="264"/>
      <c r="C92" s="290"/>
      <c r="D92" s="291"/>
      <c r="E92" s="112">
        <v>1</v>
      </c>
      <c r="F92" s="112" t="s">
        <v>26</v>
      </c>
      <c r="G92" s="118" t="s">
        <v>401</v>
      </c>
      <c r="H92" s="112" t="s">
        <v>44</v>
      </c>
      <c r="I92" s="34" t="s">
        <v>175</v>
      </c>
      <c r="J92" s="35" t="s">
        <v>176</v>
      </c>
      <c r="K92" s="288"/>
      <c r="L92" s="38"/>
      <c r="M92" s="136">
        <f t="shared" ref="M92:M105" si="6">+L92/SUM($L$27:$L$105)</f>
        <v>0</v>
      </c>
      <c r="N92" s="49"/>
    </row>
    <row r="93" spans="1:14" ht="15" hidden="1" thickBot="1">
      <c r="A93" s="263"/>
      <c r="B93" s="264"/>
      <c r="C93" s="290"/>
      <c r="D93" s="291"/>
      <c r="E93" s="112">
        <v>1</v>
      </c>
      <c r="F93" s="112" t="s">
        <v>26</v>
      </c>
      <c r="G93" s="118" t="s">
        <v>401</v>
      </c>
      <c r="H93" s="112" t="s">
        <v>44</v>
      </c>
      <c r="I93" s="34" t="s">
        <v>177</v>
      </c>
      <c r="J93" s="35" t="s">
        <v>178</v>
      </c>
      <c r="K93" s="288"/>
      <c r="L93" s="38"/>
      <c r="M93" s="136">
        <f t="shared" si="6"/>
        <v>0</v>
      </c>
      <c r="N93" s="49"/>
    </row>
    <row r="94" spans="1:14" ht="15" hidden="1" thickBot="1">
      <c r="A94" s="263"/>
      <c r="B94" s="264"/>
      <c r="C94" s="290"/>
      <c r="D94" s="291"/>
      <c r="E94" s="112">
        <v>1</v>
      </c>
      <c r="F94" s="112" t="s">
        <v>26</v>
      </c>
      <c r="G94" s="118" t="s">
        <v>401</v>
      </c>
      <c r="H94" s="112" t="s">
        <v>44</v>
      </c>
      <c r="I94" s="34" t="s">
        <v>179</v>
      </c>
      <c r="J94" s="35" t="s">
        <v>180</v>
      </c>
      <c r="K94" s="288"/>
      <c r="L94" s="38"/>
      <c r="M94" s="136">
        <f t="shared" si="6"/>
        <v>0</v>
      </c>
      <c r="N94" s="49"/>
    </row>
    <row r="95" spans="1:14" ht="15" hidden="1" thickBot="1">
      <c r="A95" s="263"/>
      <c r="B95" s="264"/>
      <c r="C95" s="290"/>
      <c r="D95" s="291"/>
      <c r="E95" s="112">
        <v>1</v>
      </c>
      <c r="F95" s="112" t="s">
        <v>26</v>
      </c>
      <c r="G95" s="118" t="s">
        <v>401</v>
      </c>
      <c r="H95" s="112" t="s">
        <v>44</v>
      </c>
      <c r="I95" s="34" t="s">
        <v>181</v>
      </c>
      <c r="J95" s="35" t="s">
        <v>182</v>
      </c>
      <c r="K95" s="288"/>
      <c r="L95" s="38"/>
      <c r="M95" s="136">
        <f t="shared" si="6"/>
        <v>0</v>
      </c>
      <c r="N95" s="49"/>
    </row>
    <row r="96" spans="1:14" ht="15" hidden="1" thickBot="1">
      <c r="A96" s="263"/>
      <c r="B96" s="264"/>
      <c r="C96" s="290"/>
      <c r="D96" s="291"/>
      <c r="E96" s="112">
        <v>1</v>
      </c>
      <c r="F96" s="112" t="s">
        <v>26</v>
      </c>
      <c r="G96" s="118" t="s">
        <v>401</v>
      </c>
      <c r="H96" s="112" t="s">
        <v>44</v>
      </c>
      <c r="I96" s="34" t="s">
        <v>183</v>
      </c>
      <c r="J96" s="35" t="s">
        <v>184</v>
      </c>
      <c r="K96" s="288"/>
      <c r="L96" s="38"/>
      <c r="M96" s="136">
        <f t="shared" si="6"/>
        <v>0</v>
      </c>
      <c r="N96" s="49"/>
    </row>
    <row r="97" spans="1:14" ht="15" hidden="1" thickBot="1">
      <c r="A97" s="263"/>
      <c r="B97" s="264"/>
      <c r="C97" s="290"/>
      <c r="D97" s="291"/>
      <c r="E97" s="112">
        <v>1</v>
      </c>
      <c r="F97" s="112" t="s">
        <v>26</v>
      </c>
      <c r="G97" s="118" t="s">
        <v>401</v>
      </c>
      <c r="H97" s="112" t="s">
        <v>44</v>
      </c>
      <c r="I97" s="34" t="s">
        <v>185</v>
      </c>
      <c r="J97" s="35" t="s">
        <v>186</v>
      </c>
      <c r="K97" s="288"/>
      <c r="L97" s="38"/>
      <c r="M97" s="136">
        <f t="shared" si="6"/>
        <v>0</v>
      </c>
      <c r="N97" s="49"/>
    </row>
    <row r="98" spans="1:14" ht="15" hidden="1" thickBot="1">
      <c r="A98" s="263"/>
      <c r="B98" s="264"/>
      <c r="C98" s="290"/>
      <c r="D98" s="291"/>
      <c r="E98" s="112">
        <v>1</v>
      </c>
      <c r="F98" s="112" t="s">
        <v>26</v>
      </c>
      <c r="G98" s="118" t="s">
        <v>401</v>
      </c>
      <c r="H98" s="112" t="s">
        <v>44</v>
      </c>
      <c r="I98" s="34" t="s">
        <v>187</v>
      </c>
      <c r="J98" s="35" t="s">
        <v>188</v>
      </c>
      <c r="K98" s="288"/>
      <c r="L98" s="38"/>
      <c r="M98" s="136">
        <f t="shared" si="6"/>
        <v>0</v>
      </c>
      <c r="N98" s="49"/>
    </row>
    <row r="99" spans="1:14" ht="15" hidden="1" thickBot="1">
      <c r="A99" s="263"/>
      <c r="B99" s="264"/>
      <c r="C99" s="290"/>
      <c r="D99" s="291"/>
      <c r="E99" s="112">
        <v>1</v>
      </c>
      <c r="F99" s="112" t="s">
        <v>26</v>
      </c>
      <c r="G99" s="118" t="s">
        <v>401</v>
      </c>
      <c r="H99" s="112" t="s">
        <v>44</v>
      </c>
      <c r="I99" s="34" t="s">
        <v>189</v>
      </c>
      <c r="J99" s="35" t="s">
        <v>190</v>
      </c>
      <c r="K99" s="288"/>
      <c r="L99" s="38"/>
      <c r="M99" s="136">
        <f t="shared" si="6"/>
        <v>0</v>
      </c>
      <c r="N99" s="49"/>
    </row>
    <row r="100" spans="1:14" ht="15" hidden="1" thickBot="1">
      <c r="A100" s="263"/>
      <c r="B100" s="264"/>
      <c r="C100" s="290"/>
      <c r="D100" s="291"/>
      <c r="E100" s="112">
        <v>1</v>
      </c>
      <c r="F100" s="112" t="s">
        <v>26</v>
      </c>
      <c r="G100" s="118" t="s">
        <v>401</v>
      </c>
      <c r="H100" s="112" t="s">
        <v>44</v>
      </c>
      <c r="I100" s="34" t="s">
        <v>191</v>
      </c>
      <c r="J100" s="35" t="s">
        <v>192</v>
      </c>
      <c r="K100" s="288"/>
      <c r="L100" s="38"/>
      <c r="M100" s="136">
        <f t="shared" si="6"/>
        <v>0</v>
      </c>
      <c r="N100" s="49"/>
    </row>
    <row r="101" spans="1:14" ht="15" hidden="1" thickBot="1">
      <c r="A101" s="263"/>
      <c r="B101" s="264"/>
      <c r="C101" s="290"/>
      <c r="D101" s="291"/>
      <c r="E101" s="112">
        <v>1</v>
      </c>
      <c r="F101" s="112" t="s">
        <v>26</v>
      </c>
      <c r="G101" s="118" t="s">
        <v>401</v>
      </c>
      <c r="H101" s="112" t="s">
        <v>44</v>
      </c>
      <c r="I101" s="34" t="s">
        <v>193</v>
      </c>
      <c r="J101" s="35" t="s">
        <v>194</v>
      </c>
      <c r="K101" s="288"/>
      <c r="L101" s="38"/>
      <c r="M101" s="136">
        <f t="shared" si="6"/>
        <v>0</v>
      </c>
      <c r="N101" s="49"/>
    </row>
    <row r="102" spans="1:14" ht="15" hidden="1" thickBot="1">
      <c r="A102" s="263"/>
      <c r="B102" s="264"/>
      <c r="C102" s="290"/>
      <c r="D102" s="291"/>
      <c r="E102" s="112">
        <v>1</v>
      </c>
      <c r="F102" s="112" t="s">
        <v>26</v>
      </c>
      <c r="G102" s="118" t="s">
        <v>401</v>
      </c>
      <c r="H102" s="112" t="s">
        <v>44</v>
      </c>
      <c r="I102" s="34" t="s">
        <v>195</v>
      </c>
      <c r="J102" s="35" t="s">
        <v>196</v>
      </c>
      <c r="K102" s="288"/>
      <c r="L102" s="38"/>
      <c r="M102" s="136">
        <f t="shared" si="6"/>
        <v>0</v>
      </c>
      <c r="N102" s="49"/>
    </row>
    <row r="103" spans="1:14" ht="15" hidden="1" thickBot="1">
      <c r="A103" s="263"/>
      <c r="B103" s="264"/>
      <c r="C103" s="290"/>
      <c r="D103" s="291"/>
      <c r="E103" s="112">
        <v>1</v>
      </c>
      <c r="F103" s="112" t="s">
        <v>26</v>
      </c>
      <c r="G103" s="118" t="s">
        <v>401</v>
      </c>
      <c r="H103" s="112" t="s">
        <v>44</v>
      </c>
      <c r="I103" s="34" t="s">
        <v>197</v>
      </c>
      <c r="J103" s="35" t="s">
        <v>198</v>
      </c>
      <c r="K103" s="288"/>
      <c r="L103" s="38"/>
      <c r="M103" s="136">
        <f t="shared" si="6"/>
        <v>0</v>
      </c>
      <c r="N103" s="49"/>
    </row>
    <row r="104" spans="1:14" ht="15" hidden="1" thickBot="1">
      <c r="A104" s="263"/>
      <c r="B104" s="264"/>
      <c r="C104" s="290"/>
      <c r="D104" s="291"/>
      <c r="E104" s="112">
        <v>1</v>
      </c>
      <c r="F104" s="112" t="s">
        <v>26</v>
      </c>
      <c r="G104" s="118" t="s">
        <v>401</v>
      </c>
      <c r="H104" s="112" t="s">
        <v>44</v>
      </c>
      <c r="I104" s="34" t="s">
        <v>199</v>
      </c>
      <c r="J104" s="35" t="s">
        <v>200</v>
      </c>
      <c r="K104" s="288"/>
      <c r="L104" s="38"/>
      <c r="M104" s="136">
        <f t="shared" si="6"/>
        <v>0</v>
      </c>
      <c r="N104" s="49"/>
    </row>
    <row r="105" spans="1:14" ht="15" hidden="1" thickBot="1">
      <c r="A105" s="263"/>
      <c r="B105" s="264"/>
      <c r="C105" s="290"/>
      <c r="D105" s="291"/>
      <c r="E105" s="112">
        <v>1</v>
      </c>
      <c r="F105" s="112" t="s">
        <v>26</v>
      </c>
      <c r="G105" s="118" t="s">
        <v>401</v>
      </c>
      <c r="H105" s="112" t="s">
        <v>44</v>
      </c>
      <c r="I105" s="34" t="s">
        <v>201</v>
      </c>
      <c r="J105" s="35" t="s">
        <v>202</v>
      </c>
      <c r="K105" s="289"/>
      <c r="L105" s="40"/>
      <c r="M105" s="137">
        <f t="shared" si="6"/>
        <v>0</v>
      </c>
      <c r="N105" s="50"/>
    </row>
    <row r="106" spans="1:14" ht="15.75" hidden="1" customHeight="1" thickBot="1">
      <c r="A106" s="260">
        <v>3</v>
      </c>
      <c r="B106" s="303" t="s">
        <v>203</v>
      </c>
      <c r="C106" s="296" t="s">
        <v>402</v>
      </c>
      <c r="D106" s="292" t="s">
        <v>204</v>
      </c>
      <c r="E106" s="112">
        <v>3</v>
      </c>
      <c r="F106" s="112" t="s">
        <v>203</v>
      </c>
      <c r="G106" s="118" t="s">
        <v>402</v>
      </c>
      <c r="H106" s="112" t="s">
        <v>204</v>
      </c>
      <c r="I106" s="51" t="s">
        <v>205</v>
      </c>
      <c r="J106" s="52" t="s">
        <v>206</v>
      </c>
      <c r="K106" s="293"/>
      <c r="L106" s="53"/>
      <c r="M106" s="139" t="e">
        <f>+L106/(+$L$106+$L$107+$L$108)</f>
        <v>#DIV/0!</v>
      </c>
      <c r="N106" s="54"/>
    </row>
    <row r="107" spans="1:14" ht="15" hidden="1" thickBot="1">
      <c r="A107" s="260"/>
      <c r="B107" s="303"/>
      <c r="C107" s="296"/>
      <c r="D107" s="292"/>
      <c r="E107" s="112">
        <v>3</v>
      </c>
      <c r="F107" s="112" t="s">
        <v>203</v>
      </c>
      <c r="G107" s="118" t="s">
        <v>402</v>
      </c>
      <c r="H107" s="112" t="s">
        <v>204</v>
      </c>
      <c r="I107" s="51" t="s">
        <v>207</v>
      </c>
      <c r="J107" s="52" t="s">
        <v>208</v>
      </c>
      <c r="K107" s="294"/>
      <c r="L107" s="55"/>
      <c r="M107" s="140" t="e">
        <f t="shared" ref="M107:M108" si="7">+L107/(+$L$106+$L$107+$L$108)</f>
        <v>#DIV/0!</v>
      </c>
      <c r="N107" s="56"/>
    </row>
    <row r="108" spans="1:14" ht="15" hidden="1" thickBot="1">
      <c r="A108" s="260"/>
      <c r="B108" s="303"/>
      <c r="C108" s="296"/>
      <c r="D108" s="292"/>
      <c r="E108" s="112">
        <v>3</v>
      </c>
      <c r="F108" s="112" t="s">
        <v>203</v>
      </c>
      <c r="G108" s="118" t="s">
        <v>402</v>
      </c>
      <c r="H108" s="112" t="s">
        <v>204</v>
      </c>
      <c r="I108" s="51" t="s">
        <v>209</v>
      </c>
      <c r="J108" s="52" t="s">
        <v>210</v>
      </c>
      <c r="K108" s="295"/>
      <c r="L108" s="57"/>
      <c r="M108" s="141" t="e">
        <f t="shared" si="7"/>
        <v>#DIV/0!</v>
      </c>
      <c r="N108" s="58"/>
    </row>
    <row r="109" spans="1:14" ht="15" hidden="1" thickBot="1">
      <c r="A109" s="260"/>
      <c r="B109" s="303"/>
      <c r="C109" s="296" t="s">
        <v>403</v>
      </c>
      <c r="D109" s="292" t="s">
        <v>211</v>
      </c>
      <c r="E109" s="112">
        <v>3</v>
      </c>
      <c r="F109" s="112" t="s">
        <v>203</v>
      </c>
      <c r="G109" s="118" t="s">
        <v>403</v>
      </c>
      <c r="H109" s="112" t="s">
        <v>211</v>
      </c>
      <c r="I109" s="51" t="s">
        <v>212</v>
      </c>
      <c r="J109" s="52" t="s">
        <v>213</v>
      </c>
      <c r="K109" s="293"/>
      <c r="L109" s="53"/>
      <c r="M109" s="139" t="e">
        <f>+L109/(+$L$109+$L$110)</f>
        <v>#DIV/0!</v>
      </c>
      <c r="N109" s="54"/>
    </row>
    <row r="110" spans="1:14" ht="15" hidden="1" thickBot="1">
      <c r="A110" s="260"/>
      <c r="B110" s="303"/>
      <c r="C110" s="296"/>
      <c r="D110" s="292"/>
      <c r="E110" s="112">
        <v>3</v>
      </c>
      <c r="F110" s="112" t="s">
        <v>203</v>
      </c>
      <c r="G110" s="118" t="s">
        <v>403</v>
      </c>
      <c r="H110" s="112" t="s">
        <v>211</v>
      </c>
      <c r="I110" s="51" t="s">
        <v>214</v>
      </c>
      <c r="J110" s="52" t="s">
        <v>215</v>
      </c>
      <c r="K110" s="295"/>
      <c r="L110" s="57"/>
      <c r="M110" s="141" t="e">
        <f>+L110/(+$L$109+$L$110)</f>
        <v>#DIV/0!</v>
      </c>
      <c r="N110" s="58"/>
    </row>
    <row r="111" spans="1:14" ht="15" hidden="1" thickBot="1">
      <c r="A111" s="260"/>
      <c r="B111" s="303"/>
      <c r="C111" s="296" t="s">
        <v>404</v>
      </c>
      <c r="D111" s="292" t="s">
        <v>216</v>
      </c>
      <c r="E111" s="112">
        <v>3</v>
      </c>
      <c r="F111" s="112" t="s">
        <v>203</v>
      </c>
      <c r="G111" s="118" t="s">
        <v>404</v>
      </c>
      <c r="H111" s="112" t="s">
        <v>216</v>
      </c>
      <c r="I111" s="51" t="s">
        <v>217</v>
      </c>
      <c r="J111" s="52" t="s">
        <v>218</v>
      </c>
      <c r="K111" s="293"/>
      <c r="L111" s="53"/>
      <c r="M111" s="139" t="e">
        <f>+L111/(+$L$111+$L$112)</f>
        <v>#DIV/0!</v>
      </c>
      <c r="N111" s="54"/>
    </row>
    <row r="112" spans="1:14" ht="15" hidden="1" thickBot="1">
      <c r="A112" s="260"/>
      <c r="B112" s="303"/>
      <c r="C112" s="296"/>
      <c r="D112" s="292"/>
      <c r="E112" s="112">
        <v>3</v>
      </c>
      <c r="F112" s="112" t="s">
        <v>203</v>
      </c>
      <c r="G112" s="118" t="s">
        <v>404</v>
      </c>
      <c r="H112" s="112" t="s">
        <v>216</v>
      </c>
      <c r="I112" s="51" t="s">
        <v>219</v>
      </c>
      <c r="J112" s="52" t="s">
        <v>220</v>
      </c>
      <c r="K112" s="295"/>
      <c r="L112" s="57"/>
      <c r="M112" s="141" t="e">
        <f>+L112/(+$L$111+$L$112)</f>
        <v>#DIV/0!</v>
      </c>
      <c r="N112" s="58"/>
    </row>
    <row r="113" spans="1:15" ht="15" hidden="1" thickBot="1">
      <c r="A113" s="260"/>
      <c r="B113" s="303"/>
      <c r="C113" s="296" t="s">
        <v>405</v>
      </c>
      <c r="D113" s="292" t="s">
        <v>221</v>
      </c>
      <c r="E113" s="112">
        <v>3</v>
      </c>
      <c r="F113" s="112" t="s">
        <v>203</v>
      </c>
      <c r="G113" s="118" t="s">
        <v>405</v>
      </c>
      <c r="H113" s="112" t="s">
        <v>221</v>
      </c>
      <c r="I113" s="51" t="s">
        <v>222</v>
      </c>
      <c r="J113" s="52" t="s">
        <v>223</v>
      </c>
      <c r="K113" s="293"/>
      <c r="L113" s="53"/>
      <c r="M113" s="139" t="e">
        <f>+L113/(+$L$113+$L$114)</f>
        <v>#DIV/0!</v>
      </c>
      <c r="N113" s="54"/>
    </row>
    <row r="114" spans="1:15" ht="15" hidden="1" thickBot="1">
      <c r="A114" s="260"/>
      <c r="B114" s="303"/>
      <c r="C114" s="296"/>
      <c r="D114" s="292"/>
      <c r="E114" s="112">
        <v>3</v>
      </c>
      <c r="F114" s="112" t="s">
        <v>203</v>
      </c>
      <c r="G114" s="118" t="s">
        <v>405</v>
      </c>
      <c r="H114" s="112" t="s">
        <v>221</v>
      </c>
      <c r="I114" s="51" t="s">
        <v>224</v>
      </c>
      <c r="J114" s="52" t="s">
        <v>225</v>
      </c>
      <c r="K114" s="295"/>
      <c r="L114" s="57"/>
      <c r="M114" s="141" t="e">
        <f>+L114/(+$L$113+$L$114)</f>
        <v>#DIV/0!</v>
      </c>
      <c r="N114" s="58"/>
    </row>
    <row r="115" spans="1:15" ht="15" hidden="1" thickBot="1">
      <c r="A115" s="260"/>
      <c r="B115" s="303"/>
      <c r="C115" s="296" t="s">
        <v>406</v>
      </c>
      <c r="D115" s="292" t="s">
        <v>226</v>
      </c>
      <c r="E115" s="112">
        <v>3</v>
      </c>
      <c r="F115" s="112" t="s">
        <v>203</v>
      </c>
      <c r="G115" s="118" t="s">
        <v>406</v>
      </c>
      <c r="H115" s="112" t="s">
        <v>226</v>
      </c>
      <c r="I115" s="51" t="s">
        <v>227</v>
      </c>
      <c r="J115" s="52" t="s">
        <v>228</v>
      </c>
      <c r="K115" s="293"/>
      <c r="L115" s="53"/>
      <c r="M115" s="139" t="e">
        <f>+L115/(+$L$115+$L$116)</f>
        <v>#DIV/0!</v>
      </c>
      <c r="N115" s="54"/>
    </row>
    <row r="116" spans="1:15" ht="15" hidden="1" thickBot="1">
      <c r="A116" s="260"/>
      <c r="B116" s="303"/>
      <c r="C116" s="296"/>
      <c r="D116" s="292"/>
      <c r="E116" s="112">
        <v>3</v>
      </c>
      <c r="F116" s="112" t="s">
        <v>203</v>
      </c>
      <c r="G116" s="118" t="s">
        <v>406</v>
      </c>
      <c r="H116" s="112" t="s">
        <v>226</v>
      </c>
      <c r="I116" s="51" t="s">
        <v>229</v>
      </c>
      <c r="J116" s="52" t="s">
        <v>230</v>
      </c>
      <c r="K116" s="295"/>
      <c r="L116" s="57"/>
      <c r="M116" s="141" t="e">
        <f>+L116/(+$L$115+$L$116)</f>
        <v>#DIV/0!</v>
      </c>
      <c r="N116" s="58"/>
    </row>
    <row r="117" spans="1:15" ht="15" thickBot="1">
      <c r="A117" s="260"/>
      <c r="B117" s="303"/>
      <c r="C117" s="296" t="s">
        <v>407</v>
      </c>
      <c r="D117" s="292" t="s">
        <v>231</v>
      </c>
      <c r="E117" s="112">
        <v>3</v>
      </c>
      <c r="F117" s="112" t="s">
        <v>203</v>
      </c>
      <c r="G117" s="118" t="s">
        <v>407</v>
      </c>
      <c r="H117" s="112" t="s">
        <v>231</v>
      </c>
      <c r="I117" s="51" t="s">
        <v>232</v>
      </c>
      <c r="J117" s="52" t="s">
        <v>233</v>
      </c>
      <c r="K117" s="293">
        <f>'[1]12 - Gastos y costos 2012'!$N$32</f>
        <v>7041782579</v>
      </c>
      <c r="L117" s="53"/>
      <c r="M117" s="139">
        <f>+L117/(+$L$117+$L$118+$L$119+$L$120)</f>
        <v>0</v>
      </c>
      <c r="N117" s="54"/>
    </row>
    <row r="118" spans="1:15" ht="15" thickBot="1">
      <c r="A118" s="260"/>
      <c r="B118" s="303"/>
      <c r="C118" s="296"/>
      <c r="D118" s="292"/>
      <c r="E118" s="112">
        <v>3</v>
      </c>
      <c r="F118" s="112" t="s">
        <v>203</v>
      </c>
      <c r="G118" s="118" t="s">
        <v>407</v>
      </c>
      <c r="H118" s="112" t="s">
        <v>231</v>
      </c>
      <c r="I118" s="51" t="s">
        <v>234</v>
      </c>
      <c r="J118" s="52" t="s">
        <v>235</v>
      </c>
      <c r="K118" s="294"/>
      <c r="L118" s="55"/>
      <c r="M118" s="140">
        <f t="shared" ref="M118:M120" si="8">+L118/(+$L$117+$L$118+$L$119+$L$120)</f>
        <v>0</v>
      </c>
      <c r="N118" s="56"/>
    </row>
    <row r="119" spans="1:15" ht="15" thickBot="1">
      <c r="A119" s="260"/>
      <c r="B119" s="303"/>
      <c r="C119" s="296"/>
      <c r="D119" s="292"/>
      <c r="E119" s="112">
        <v>3</v>
      </c>
      <c r="F119" s="112" t="s">
        <v>203</v>
      </c>
      <c r="G119" s="118" t="s">
        <v>407</v>
      </c>
      <c r="H119" s="112" t="s">
        <v>231</v>
      </c>
      <c r="I119" s="51" t="s">
        <v>236</v>
      </c>
      <c r="J119" s="52" t="s">
        <v>237</v>
      </c>
      <c r="K119" s="294"/>
      <c r="L119" s="55">
        <f>'[2]5 -Produccion '!$AB$120</f>
        <v>474428.76</v>
      </c>
      <c r="M119" s="140">
        <f t="shared" si="8"/>
        <v>0.57056870874827237</v>
      </c>
      <c r="N119" s="56">
        <f>K117/'[2]5 -Produccion '!$L$120</f>
        <v>163697.66787549108</v>
      </c>
      <c r="O119" s="125"/>
    </row>
    <row r="120" spans="1:15" ht="15" thickBot="1">
      <c r="A120" s="260"/>
      <c r="B120" s="303"/>
      <c r="C120" s="296"/>
      <c r="D120" s="292"/>
      <c r="E120" s="112">
        <v>3</v>
      </c>
      <c r="F120" s="112" t="s">
        <v>203</v>
      </c>
      <c r="G120" s="118" t="s">
        <v>407</v>
      </c>
      <c r="H120" s="112" t="s">
        <v>231</v>
      </c>
      <c r="I120" s="51" t="s">
        <v>238</v>
      </c>
      <c r="J120" s="52" t="s">
        <v>239</v>
      </c>
      <c r="K120" s="295"/>
      <c r="L120" s="57">
        <f>'[2]5 -Produccion '!$AB$121</f>
        <v>357072.78</v>
      </c>
      <c r="M120" s="141">
        <f t="shared" si="8"/>
        <v>0.42943129125172758</v>
      </c>
      <c r="N120" s="58">
        <f>K117/('[2]5 -Produccion '!$M$120+'[2]5 -Produccion '!$M$121)</f>
        <v>90954.425530540815</v>
      </c>
      <c r="O120" s="125"/>
    </row>
    <row r="121" spans="1:15" ht="15" hidden="1" thickBot="1">
      <c r="A121" s="260"/>
      <c r="B121" s="303"/>
      <c r="C121" s="296" t="s">
        <v>408</v>
      </c>
      <c r="D121" s="292" t="s">
        <v>240</v>
      </c>
      <c r="E121" s="112">
        <v>3</v>
      </c>
      <c r="F121" s="112" t="s">
        <v>203</v>
      </c>
      <c r="G121" s="118" t="s">
        <v>408</v>
      </c>
      <c r="H121" s="112" t="s">
        <v>240</v>
      </c>
      <c r="I121" s="51" t="s">
        <v>241</v>
      </c>
      <c r="J121" s="52" t="s">
        <v>242</v>
      </c>
      <c r="K121" s="293"/>
      <c r="L121" s="53"/>
      <c r="M121" s="139" t="e">
        <f>+L121/(+$L$121+$L$122)</f>
        <v>#DIV/0!</v>
      </c>
      <c r="N121" s="54"/>
    </row>
    <row r="122" spans="1:15" ht="15" hidden="1" thickBot="1">
      <c r="A122" s="260"/>
      <c r="B122" s="303"/>
      <c r="C122" s="296"/>
      <c r="D122" s="292"/>
      <c r="E122" s="112">
        <v>3</v>
      </c>
      <c r="F122" s="112" t="s">
        <v>203</v>
      </c>
      <c r="G122" s="118" t="s">
        <v>408</v>
      </c>
      <c r="H122" s="112" t="s">
        <v>240</v>
      </c>
      <c r="I122" s="51" t="s">
        <v>243</v>
      </c>
      <c r="J122" s="52" t="s">
        <v>244</v>
      </c>
      <c r="K122" s="295"/>
      <c r="L122" s="57"/>
      <c r="M122" s="141" t="e">
        <f>+L122/(+$L$121+$L$122)</f>
        <v>#DIV/0!</v>
      </c>
      <c r="N122" s="58"/>
    </row>
    <row r="123" spans="1:15" ht="15.75" hidden="1" customHeight="1" thickBot="1">
      <c r="A123" s="259">
        <v>4</v>
      </c>
      <c r="B123" s="297" t="s">
        <v>245</v>
      </c>
      <c r="C123" s="59" t="s">
        <v>409</v>
      </c>
      <c r="D123" s="65" t="s">
        <v>246</v>
      </c>
      <c r="E123" s="112">
        <v>4</v>
      </c>
      <c r="F123" s="112" t="s">
        <v>245</v>
      </c>
      <c r="G123" s="118" t="str">
        <f t="shared" ref="G123:H123" si="9">C123</f>
        <v>4.1</v>
      </c>
      <c r="H123" s="112" t="str">
        <f t="shared" si="9"/>
        <v>Salas de parto</v>
      </c>
      <c r="I123" s="60">
        <v>238</v>
      </c>
      <c r="J123" s="61" t="s">
        <v>247</v>
      </c>
      <c r="K123" s="62"/>
      <c r="L123" s="63"/>
      <c r="M123" s="142" t="e">
        <f>+L123/L123</f>
        <v>#DIV/0!</v>
      </c>
      <c r="N123" s="64"/>
    </row>
    <row r="124" spans="1:15" ht="15" hidden="1" thickBot="1">
      <c r="A124" s="259"/>
      <c r="B124" s="297"/>
      <c r="C124" s="298" t="s">
        <v>410</v>
      </c>
      <c r="D124" s="299" t="s">
        <v>248</v>
      </c>
      <c r="E124" s="112">
        <v>4</v>
      </c>
      <c r="F124" s="112" t="s">
        <v>245</v>
      </c>
      <c r="G124" s="118" t="s">
        <v>410</v>
      </c>
      <c r="H124" s="112" t="s">
        <v>248</v>
      </c>
      <c r="I124" s="60">
        <v>239</v>
      </c>
      <c r="J124" s="61" t="s">
        <v>249</v>
      </c>
      <c r="K124" s="300"/>
      <c r="L124" s="66"/>
      <c r="M124" s="143" t="e">
        <f>+L124/(SUM($L$124:$L$159))</f>
        <v>#DIV/0!</v>
      </c>
      <c r="N124" s="67"/>
    </row>
    <row r="125" spans="1:15" ht="15" hidden="1" thickBot="1">
      <c r="A125" s="259"/>
      <c r="B125" s="297"/>
      <c r="C125" s="298"/>
      <c r="D125" s="299"/>
      <c r="E125" s="112">
        <v>4</v>
      </c>
      <c r="F125" s="112" t="s">
        <v>245</v>
      </c>
      <c r="G125" s="118" t="s">
        <v>410</v>
      </c>
      <c r="H125" s="112" t="s">
        <v>248</v>
      </c>
      <c r="I125" s="60" t="s">
        <v>250</v>
      </c>
      <c r="J125" s="68" t="s">
        <v>144</v>
      </c>
      <c r="K125" s="301"/>
      <c r="L125" s="69"/>
      <c r="M125" s="144" t="e">
        <f t="shared" ref="M125:M159" si="10">+L125/(SUM($L$124:$L$159))</f>
        <v>#DIV/0!</v>
      </c>
      <c r="N125" s="70"/>
    </row>
    <row r="126" spans="1:15" ht="15" hidden="1" thickBot="1">
      <c r="A126" s="259"/>
      <c r="B126" s="297"/>
      <c r="C126" s="298"/>
      <c r="D126" s="299"/>
      <c r="E126" s="112">
        <v>4</v>
      </c>
      <c r="F126" s="112" t="s">
        <v>245</v>
      </c>
      <c r="G126" s="118" t="s">
        <v>410</v>
      </c>
      <c r="H126" s="112" t="s">
        <v>248</v>
      </c>
      <c r="I126" s="60" t="s">
        <v>251</v>
      </c>
      <c r="J126" s="68" t="s">
        <v>50</v>
      </c>
      <c r="K126" s="301"/>
      <c r="L126" s="69"/>
      <c r="M126" s="144" t="e">
        <f t="shared" si="10"/>
        <v>#DIV/0!</v>
      </c>
      <c r="N126" s="70"/>
    </row>
    <row r="127" spans="1:15" ht="15" hidden="1" thickBot="1">
      <c r="A127" s="259"/>
      <c r="B127" s="297"/>
      <c r="C127" s="298"/>
      <c r="D127" s="299"/>
      <c r="E127" s="112">
        <v>4</v>
      </c>
      <c r="F127" s="112" t="s">
        <v>245</v>
      </c>
      <c r="G127" s="118" t="s">
        <v>410</v>
      </c>
      <c r="H127" s="112" t="s">
        <v>248</v>
      </c>
      <c r="I127" s="60" t="s">
        <v>252</v>
      </c>
      <c r="J127" s="68" t="s">
        <v>52</v>
      </c>
      <c r="K127" s="301"/>
      <c r="L127" s="69"/>
      <c r="M127" s="144" t="e">
        <f t="shared" si="10"/>
        <v>#DIV/0!</v>
      </c>
      <c r="N127" s="70"/>
    </row>
    <row r="128" spans="1:15" ht="15.75" hidden="1" customHeight="1" thickBot="1">
      <c r="A128" s="259"/>
      <c r="B128" s="297"/>
      <c r="C128" s="298"/>
      <c r="D128" s="299"/>
      <c r="E128" s="112">
        <v>4</v>
      </c>
      <c r="F128" s="112" t="s">
        <v>245</v>
      </c>
      <c r="G128" s="118" t="s">
        <v>410</v>
      </c>
      <c r="H128" s="112" t="s">
        <v>248</v>
      </c>
      <c r="I128" s="60" t="s">
        <v>253</v>
      </c>
      <c r="J128" s="68" t="s">
        <v>254</v>
      </c>
      <c r="K128" s="301"/>
      <c r="L128" s="69"/>
      <c r="M128" s="144" t="e">
        <f t="shared" si="10"/>
        <v>#DIV/0!</v>
      </c>
      <c r="N128" s="70"/>
    </row>
    <row r="129" spans="1:14" ht="15.75" hidden="1" customHeight="1" thickBot="1">
      <c r="A129" s="259"/>
      <c r="B129" s="297"/>
      <c r="C129" s="298"/>
      <c r="D129" s="299"/>
      <c r="E129" s="112">
        <v>4</v>
      </c>
      <c r="F129" s="112" t="s">
        <v>245</v>
      </c>
      <c r="G129" s="118" t="s">
        <v>410</v>
      </c>
      <c r="H129" s="112" t="s">
        <v>248</v>
      </c>
      <c r="I129" s="60" t="s">
        <v>255</v>
      </c>
      <c r="J129" s="68" t="s">
        <v>256</v>
      </c>
      <c r="K129" s="301"/>
      <c r="L129" s="69"/>
      <c r="M129" s="144" t="e">
        <f t="shared" si="10"/>
        <v>#DIV/0!</v>
      </c>
      <c r="N129" s="70"/>
    </row>
    <row r="130" spans="1:14" ht="15" hidden="1" thickBot="1">
      <c r="A130" s="259"/>
      <c r="B130" s="297"/>
      <c r="C130" s="298"/>
      <c r="D130" s="299"/>
      <c r="E130" s="112">
        <v>4</v>
      </c>
      <c r="F130" s="112" t="s">
        <v>245</v>
      </c>
      <c r="G130" s="118" t="s">
        <v>410</v>
      </c>
      <c r="H130" s="112" t="s">
        <v>248</v>
      </c>
      <c r="I130" s="60" t="s">
        <v>257</v>
      </c>
      <c r="J130" s="68" t="s">
        <v>54</v>
      </c>
      <c r="K130" s="301"/>
      <c r="L130" s="69"/>
      <c r="M130" s="144" t="e">
        <f t="shared" si="10"/>
        <v>#DIV/0!</v>
      </c>
      <c r="N130" s="70"/>
    </row>
    <row r="131" spans="1:14" ht="15" hidden="1" thickBot="1">
      <c r="A131" s="259"/>
      <c r="B131" s="297"/>
      <c r="C131" s="298"/>
      <c r="D131" s="299"/>
      <c r="E131" s="112">
        <v>4</v>
      </c>
      <c r="F131" s="112" t="s">
        <v>245</v>
      </c>
      <c r="G131" s="118" t="s">
        <v>410</v>
      </c>
      <c r="H131" s="112" t="s">
        <v>248</v>
      </c>
      <c r="I131" s="60" t="s">
        <v>258</v>
      </c>
      <c r="J131" s="68" t="s">
        <v>259</v>
      </c>
      <c r="K131" s="301"/>
      <c r="L131" s="69"/>
      <c r="M131" s="144" t="e">
        <f t="shared" si="10"/>
        <v>#DIV/0!</v>
      </c>
      <c r="N131" s="70"/>
    </row>
    <row r="132" spans="1:14" ht="15" hidden="1" thickBot="1">
      <c r="A132" s="259"/>
      <c r="B132" s="297"/>
      <c r="C132" s="298"/>
      <c r="D132" s="299"/>
      <c r="E132" s="112">
        <v>4</v>
      </c>
      <c r="F132" s="112" t="s">
        <v>245</v>
      </c>
      <c r="G132" s="118" t="s">
        <v>410</v>
      </c>
      <c r="H132" s="112" t="s">
        <v>248</v>
      </c>
      <c r="I132" s="60" t="s">
        <v>260</v>
      </c>
      <c r="J132" s="68" t="s">
        <v>261</v>
      </c>
      <c r="K132" s="301"/>
      <c r="L132" s="69"/>
      <c r="M132" s="144" t="e">
        <f t="shared" si="10"/>
        <v>#DIV/0!</v>
      </c>
      <c r="N132" s="70"/>
    </row>
    <row r="133" spans="1:14" ht="15" hidden="1" thickBot="1">
      <c r="A133" s="259"/>
      <c r="B133" s="297"/>
      <c r="C133" s="298"/>
      <c r="D133" s="299"/>
      <c r="E133" s="112">
        <v>4</v>
      </c>
      <c r="F133" s="112" t="s">
        <v>245</v>
      </c>
      <c r="G133" s="118" t="s">
        <v>410</v>
      </c>
      <c r="H133" s="112" t="s">
        <v>248</v>
      </c>
      <c r="I133" s="60" t="s">
        <v>262</v>
      </c>
      <c r="J133" s="68" t="s">
        <v>263</v>
      </c>
      <c r="K133" s="301"/>
      <c r="L133" s="69"/>
      <c r="M133" s="144" t="e">
        <f t="shared" si="10"/>
        <v>#DIV/0!</v>
      </c>
      <c r="N133" s="70"/>
    </row>
    <row r="134" spans="1:14" ht="15" hidden="1" thickBot="1">
      <c r="A134" s="259"/>
      <c r="B134" s="297"/>
      <c r="C134" s="298"/>
      <c r="D134" s="299"/>
      <c r="E134" s="112">
        <v>4</v>
      </c>
      <c r="F134" s="112" t="s">
        <v>245</v>
      </c>
      <c r="G134" s="118" t="s">
        <v>410</v>
      </c>
      <c r="H134" s="112" t="s">
        <v>248</v>
      </c>
      <c r="I134" s="60" t="s">
        <v>264</v>
      </c>
      <c r="J134" s="68" t="s">
        <v>164</v>
      </c>
      <c r="K134" s="301"/>
      <c r="L134" s="69"/>
      <c r="M134" s="144" t="e">
        <f t="shared" si="10"/>
        <v>#DIV/0!</v>
      </c>
      <c r="N134" s="70"/>
    </row>
    <row r="135" spans="1:14" ht="15" hidden="1" thickBot="1">
      <c r="A135" s="259"/>
      <c r="B135" s="297"/>
      <c r="C135" s="298"/>
      <c r="D135" s="299"/>
      <c r="E135" s="112">
        <v>4</v>
      </c>
      <c r="F135" s="112" t="s">
        <v>245</v>
      </c>
      <c r="G135" s="118" t="s">
        <v>410</v>
      </c>
      <c r="H135" s="112" t="s">
        <v>248</v>
      </c>
      <c r="I135" s="60" t="s">
        <v>265</v>
      </c>
      <c r="J135" s="68" t="s">
        <v>266</v>
      </c>
      <c r="K135" s="301"/>
      <c r="L135" s="69"/>
      <c r="M135" s="144" t="e">
        <f t="shared" si="10"/>
        <v>#DIV/0!</v>
      </c>
      <c r="N135" s="70"/>
    </row>
    <row r="136" spans="1:14" ht="15" hidden="1" thickBot="1">
      <c r="A136" s="259"/>
      <c r="B136" s="297"/>
      <c r="C136" s="298"/>
      <c r="D136" s="299"/>
      <c r="E136" s="112">
        <v>4</v>
      </c>
      <c r="F136" s="112" t="s">
        <v>245</v>
      </c>
      <c r="G136" s="118" t="s">
        <v>410</v>
      </c>
      <c r="H136" s="112" t="s">
        <v>248</v>
      </c>
      <c r="I136" s="60" t="s">
        <v>267</v>
      </c>
      <c r="J136" s="68" t="s">
        <v>56</v>
      </c>
      <c r="K136" s="301"/>
      <c r="L136" s="69"/>
      <c r="M136" s="144" t="e">
        <f t="shared" si="10"/>
        <v>#DIV/0!</v>
      </c>
      <c r="N136" s="70"/>
    </row>
    <row r="137" spans="1:14" ht="15" hidden="1" thickBot="1">
      <c r="A137" s="259"/>
      <c r="B137" s="297"/>
      <c r="C137" s="298"/>
      <c r="D137" s="299"/>
      <c r="E137" s="112">
        <v>4</v>
      </c>
      <c r="F137" s="112" t="s">
        <v>245</v>
      </c>
      <c r="G137" s="118" t="s">
        <v>410</v>
      </c>
      <c r="H137" s="112" t="s">
        <v>248</v>
      </c>
      <c r="I137" s="60" t="s">
        <v>268</v>
      </c>
      <c r="J137" s="68" t="s">
        <v>158</v>
      </c>
      <c r="K137" s="301"/>
      <c r="L137" s="69"/>
      <c r="M137" s="144" t="e">
        <f t="shared" si="10"/>
        <v>#DIV/0!</v>
      </c>
      <c r="N137" s="70"/>
    </row>
    <row r="138" spans="1:14" ht="15" hidden="1" thickBot="1">
      <c r="A138" s="259"/>
      <c r="B138" s="297"/>
      <c r="C138" s="298"/>
      <c r="D138" s="299"/>
      <c r="E138" s="112">
        <v>4</v>
      </c>
      <c r="F138" s="112" t="s">
        <v>245</v>
      </c>
      <c r="G138" s="118" t="s">
        <v>410</v>
      </c>
      <c r="H138" s="112" t="s">
        <v>248</v>
      </c>
      <c r="I138" s="60" t="s">
        <v>269</v>
      </c>
      <c r="J138" s="68" t="s">
        <v>270</v>
      </c>
      <c r="K138" s="301"/>
      <c r="L138" s="69"/>
      <c r="M138" s="144" t="e">
        <f t="shared" si="10"/>
        <v>#DIV/0!</v>
      </c>
      <c r="N138" s="70"/>
    </row>
    <row r="139" spans="1:14" ht="15" hidden="1" thickBot="1">
      <c r="A139" s="259"/>
      <c r="B139" s="297"/>
      <c r="C139" s="298"/>
      <c r="D139" s="299"/>
      <c r="E139" s="112">
        <v>4</v>
      </c>
      <c r="F139" s="112" t="s">
        <v>245</v>
      </c>
      <c r="G139" s="118" t="s">
        <v>410</v>
      </c>
      <c r="H139" s="112" t="s">
        <v>248</v>
      </c>
      <c r="I139" s="60" t="s">
        <v>271</v>
      </c>
      <c r="J139" s="68" t="s">
        <v>272</v>
      </c>
      <c r="K139" s="301"/>
      <c r="L139" s="69"/>
      <c r="M139" s="144" t="e">
        <f t="shared" si="10"/>
        <v>#DIV/0!</v>
      </c>
      <c r="N139" s="70"/>
    </row>
    <row r="140" spans="1:14" ht="15" hidden="1" thickBot="1">
      <c r="A140" s="259"/>
      <c r="B140" s="297"/>
      <c r="C140" s="298"/>
      <c r="D140" s="299"/>
      <c r="E140" s="112">
        <v>4</v>
      </c>
      <c r="F140" s="112" t="s">
        <v>245</v>
      </c>
      <c r="G140" s="118" t="s">
        <v>410</v>
      </c>
      <c r="H140" s="112" t="s">
        <v>248</v>
      </c>
      <c r="I140" s="60" t="s">
        <v>273</v>
      </c>
      <c r="J140" s="68" t="s">
        <v>274</v>
      </c>
      <c r="K140" s="301"/>
      <c r="L140" s="69"/>
      <c r="M140" s="144" t="e">
        <f t="shared" si="10"/>
        <v>#DIV/0!</v>
      </c>
      <c r="N140" s="70"/>
    </row>
    <row r="141" spans="1:14" ht="15" hidden="1" thickBot="1">
      <c r="A141" s="259"/>
      <c r="B141" s="297"/>
      <c r="C141" s="298"/>
      <c r="D141" s="299"/>
      <c r="E141" s="112">
        <v>4</v>
      </c>
      <c r="F141" s="112" t="s">
        <v>245</v>
      </c>
      <c r="G141" s="118" t="s">
        <v>410</v>
      </c>
      <c r="H141" s="112" t="s">
        <v>248</v>
      </c>
      <c r="I141" s="60" t="s">
        <v>275</v>
      </c>
      <c r="J141" s="68" t="s">
        <v>276</v>
      </c>
      <c r="K141" s="301"/>
      <c r="L141" s="69"/>
      <c r="M141" s="144" t="e">
        <f t="shared" si="10"/>
        <v>#DIV/0!</v>
      </c>
      <c r="N141" s="70"/>
    </row>
    <row r="142" spans="1:14" ht="15" hidden="1" thickBot="1">
      <c r="A142" s="259"/>
      <c r="B142" s="297"/>
      <c r="C142" s="298"/>
      <c r="D142" s="299"/>
      <c r="E142" s="112">
        <v>4</v>
      </c>
      <c r="F142" s="112" t="s">
        <v>245</v>
      </c>
      <c r="G142" s="118" t="s">
        <v>410</v>
      </c>
      <c r="H142" s="112" t="s">
        <v>248</v>
      </c>
      <c r="I142" s="60" t="s">
        <v>277</v>
      </c>
      <c r="J142" s="68" t="s">
        <v>278</v>
      </c>
      <c r="K142" s="301"/>
      <c r="L142" s="69"/>
      <c r="M142" s="144" t="e">
        <f t="shared" si="10"/>
        <v>#DIV/0!</v>
      </c>
      <c r="N142" s="70"/>
    </row>
    <row r="143" spans="1:14" ht="15" hidden="1" thickBot="1">
      <c r="A143" s="259"/>
      <c r="B143" s="297"/>
      <c r="C143" s="298"/>
      <c r="D143" s="299"/>
      <c r="E143" s="112">
        <v>4</v>
      </c>
      <c r="F143" s="112" t="s">
        <v>245</v>
      </c>
      <c r="G143" s="118" t="s">
        <v>410</v>
      </c>
      <c r="H143" s="112" t="s">
        <v>248</v>
      </c>
      <c r="I143" s="60" t="s">
        <v>279</v>
      </c>
      <c r="J143" s="68" t="s">
        <v>280</v>
      </c>
      <c r="K143" s="301"/>
      <c r="L143" s="69"/>
      <c r="M143" s="144" t="e">
        <f t="shared" si="10"/>
        <v>#DIV/0!</v>
      </c>
      <c r="N143" s="70"/>
    </row>
    <row r="144" spans="1:14" ht="15" hidden="1" thickBot="1">
      <c r="A144" s="259"/>
      <c r="B144" s="297"/>
      <c r="C144" s="298"/>
      <c r="D144" s="299"/>
      <c r="E144" s="112">
        <v>4</v>
      </c>
      <c r="F144" s="112" t="s">
        <v>245</v>
      </c>
      <c r="G144" s="118" t="s">
        <v>410</v>
      </c>
      <c r="H144" s="112" t="s">
        <v>248</v>
      </c>
      <c r="I144" s="60" t="s">
        <v>281</v>
      </c>
      <c r="J144" s="68" t="s">
        <v>282</v>
      </c>
      <c r="K144" s="301"/>
      <c r="L144" s="69"/>
      <c r="M144" s="144" t="e">
        <f t="shared" si="10"/>
        <v>#DIV/0!</v>
      </c>
      <c r="N144" s="70"/>
    </row>
    <row r="145" spans="1:14" ht="15" hidden="1" thickBot="1">
      <c r="A145" s="259"/>
      <c r="B145" s="297"/>
      <c r="C145" s="298"/>
      <c r="D145" s="299"/>
      <c r="E145" s="112">
        <v>4</v>
      </c>
      <c r="F145" s="112" t="s">
        <v>245</v>
      </c>
      <c r="G145" s="118" t="s">
        <v>410</v>
      </c>
      <c r="H145" s="112" t="s">
        <v>248</v>
      </c>
      <c r="I145" s="60" t="s">
        <v>283</v>
      </c>
      <c r="J145" s="68" t="s">
        <v>284</v>
      </c>
      <c r="K145" s="301"/>
      <c r="L145" s="69"/>
      <c r="M145" s="144" t="e">
        <f t="shared" si="10"/>
        <v>#DIV/0!</v>
      </c>
      <c r="N145" s="70"/>
    </row>
    <row r="146" spans="1:14" ht="15" hidden="1" thickBot="1">
      <c r="A146" s="259"/>
      <c r="B146" s="297"/>
      <c r="C146" s="298"/>
      <c r="D146" s="299"/>
      <c r="E146" s="112">
        <v>4</v>
      </c>
      <c r="F146" s="112" t="s">
        <v>245</v>
      </c>
      <c r="G146" s="118" t="s">
        <v>410</v>
      </c>
      <c r="H146" s="112" t="s">
        <v>248</v>
      </c>
      <c r="I146" s="60" t="s">
        <v>285</v>
      </c>
      <c r="J146" s="68" t="s">
        <v>286</v>
      </c>
      <c r="K146" s="301"/>
      <c r="L146" s="69"/>
      <c r="M146" s="144" t="e">
        <f t="shared" si="10"/>
        <v>#DIV/0!</v>
      </c>
      <c r="N146" s="70"/>
    </row>
    <row r="147" spans="1:14" ht="15" hidden="1" thickBot="1">
      <c r="A147" s="259"/>
      <c r="B147" s="297"/>
      <c r="C147" s="298"/>
      <c r="D147" s="299"/>
      <c r="E147" s="112">
        <v>4</v>
      </c>
      <c r="F147" s="112" t="s">
        <v>245</v>
      </c>
      <c r="G147" s="118" t="s">
        <v>410</v>
      </c>
      <c r="H147" s="112" t="s">
        <v>248</v>
      </c>
      <c r="I147" s="60" t="s">
        <v>287</v>
      </c>
      <c r="J147" s="68" t="s">
        <v>288</v>
      </c>
      <c r="K147" s="301"/>
      <c r="L147" s="69"/>
      <c r="M147" s="144" t="e">
        <f t="shared" si="10"/>
        <v>#DIV/0!</v>
      </c>
      <c r="N147" s="70"/>
    </row>
    <row r="148" spans="1:14" ht="15" hidden="1" thickBot="1">
      <c r="A148" s="259"/>
      <c r="B148" s="297"/>
      <c r="C148" s="298"/>
      <c r="D148" s="299"/>
      <c r="E148" s="112">
        <v>4</v>
      </c>
      <c r="F148" s="112" t="s">
        <v>245</v>
      </c>
      <c r="G148" s="118" t="s">
        <v>410</v>
      </c>
      <c r="H148" s="112" t="s">
        <v>248</v>
      </c>
      <c r="I148" s="60" t="s">
        <v>289</v>
      </c>
      <c r="J148" s="68" t="s">
        <v>290</v>
      </c>
      <c r="K148" s="301"/>
      <c r="L148" s="69"/>
      <c r="M148" s="144" t="e">
        <f t="shared" si="10"/>
        <v>#DIV/0!</v>
      </c>
      <c r="N148" s="70"/>
    </row>
    <row r="149" spans="1:14" ht="15" hidden="1" thickBot="1">
      <c r="A149" s="259"/>
      <c r="B149" s="297"/>
      <c r="C149" s="298"/>
      <c r="D149" s="299"/>
      <c r="E149" s="112">
        <v>4</v>
      </c>
      <c r="F149" s="112" t="s">
        <v>245</v>
      </c>
      <c r="G149" s="118" t="s">
        <v>410</v>
      </c>
      <c r="H149" s="112" t="s">
        <v>248</v>
      </c>
      <c r="I149" s="60" t="s">
        <v>291</v>
      </c>
      <c r="J149" s="68" t="s">
        <v>292</v>
      </c>
      <c r="K149" s="301"/>
      <c r="L149" s="69"/>
      <c r="M149" s="144" t="e">
        <f t="shared" si="10"/>
        <v>#DIV/0!</v>
      </c>
      <c r="N149" s="70"/>
    </row>
    <row r="150" spans="1:14" ht="15" hidden="1" thickBot="1">
      <c r="A150" s="259"/>
      <c r="B150" s="297"/>
      <c r="C150" s="298"/>
      <c r="D150" s="299"/>
      <c r="E150" s="112">
        <v>4</v>
      </c>
      <c r="F150" s="112" t="s">
        <v>245</v>
      </c>
      <c r="G150" s="118" t="s">
        <v>410</v>
      </c>
      <c r="H150" s="112" t="s">
        <v>248</v>
      </c>
      <c r="I150" s="60" t="s">
        <v>293</v>
      </c>
      <c r="J150" s="68" t="s">
        <v>166</v>
      </c>
      <c r="K150" s="301"/>
      <c r="L150" s="69"/>
      <c r="M150" s="144" t="e">
        <f t="shared" si="10"/>
        <v>#DIV/0!</v>
      </c>
      <c r="N150" s="70"/>
    </row>
    <row r="151" spans="1:14" ht="15" hidden="1" thickBot="1">
      <c r="A151" s="259"/>
      <c r="B151" s="297"/>
      <c r="C151" s="298"/>
      <c r="D151" s="299"/>
      <c r="E151" s="112">
        <v>4</v>
      </c>
      <c r="F151" s="112" t="s">
        <v>245</v>
      </c>
      <c r="G151" s="118" t="s">
        <v>410</v>
      </c>
      <c r="H151" s="112" t="s">
        <v>248</v>
      </c>
      <c r="I151" s="60" t="s">
        <v>294</v>
      </c>
      <c r="J151" s="68" t="s">
        <v>295</v>
      </c>
      <c r="K151" s="301"/>
      <c r="L151" s="69"/>
      <c r="M151" s="144" t="e">
        <f t="shared" si="10"/>
        <v>#DIV/0!</v>
      </c>
      <c r="N151" s="70"/>
    </row>
    <row r="152" spans="1:14" ht="15" hidden="1" thickBot="1">
      <c r="A152" s="259"/>
      <c r="B152" s="297"/>
      <c r="C152" s="298"/>
      <c r="D152" s="299"/>
      <c r="E152" s="112">
        <v>4</v>
      </c>
      <c r="F152" s="112" t="s">
        <v>245</v>
      </c>
      <c r="G152" s="118" t="s">
        <v>410</v>
      </c>
      <c r="H152" s="112" t="s">
        <v>248</v>
      </c>
      <c r="I152" s="60" t="s">
        <v>296</v>
      </c>
      <c r="J152" s="68" t="s">
        <v>297</v>
      </c>
      <c r="K152" s="301"/>
      <c r="L152" s="69"/>
      <c r="M152" s="144" t="e">
        <f t="shared" si="10"/>
        <v>#DIV/0!</v>
      </c>
      <c r="N152" s="70"/>
    </row>
    <row r="153" spans="1:14" ht="15" hidden="1" thickBot="1">
      <c r="A153" s="259"/>
      <c r="B153" s="297"/>
      <c r="C153" s="298"/>
      <c r="D153" s="299"/>
      <c r="E153" s="112">
        <v>4</v>
      </c>
      <c r="F153" s="112" t="s">
        <v>245</v>
      </c>
      <c r="G153" s="118" t="s">
        <v>410</v>
      </c>
      <c r="H153" s="112" t="s">
        <v>248</v>
      </c>
      <c r="I153" s="60" t="s">
        <v>298</v>
      </c>
      <c r="J153" s="68" t="s">
        <v>299</v>
      </c>
      <c r="K153" s="301"/>
      <c r="L153" s="69"/>
      <c r="M153" s="144" t="e">
        <f t="shared" si="10"/>
        <v>#DIV/0!</v>
      </c>
      <c r="N153" s="70"/>
    </row>
    <row r="154" spans="1:14" ht="15" hidden="1" thickBot="1">
      <c r="A154" s="259"/>
      <c r="B154" s="297"/>
      <c r="C154" s="298"/>
      <c r="D154" s="299"/>
      <c r="E154" s="112">
        <v>4</v>
      </c>
      <c r="F154" s="112" t="s">
        <v>245</v>
      </c>
      <c r="G154" s="118" t="s">
        <v>410</v>
      </c>
      <c r="H154" s="112" t="s">
        <v>248</v>
      </c>
      <c r="I154" s="60" t="s">
        <v>300</v>
      </c>
      <c r="J154" s="68" t="s">
        <v>301</v>
      </c>
      <c r="K154" s="301"/>
      <c r="L154" s="69"/>
      <c r="M154" s="144" t="e">
        <f t="shared" si="10"/>
        <v>#DIV/0!</v>
      </c>
      <c r="N154" s="70"/>
    </row>
    <row r="155" spans="1:14" ht="15" hidden="1" thickBot="1">
      <c r="A155" s="259"/>
      <c r="B155" s="297"/>
      <c r="C155" s="298"/>
      <c r="D155" s="299"/>
      <c r="E155" s="112">
        <v>4</v>
      </c>
      <c r="F155" s="112" t="s">
        <v>245</v>
      </c>
      <c r="G155" s="118" t="s">
        <v>410</v>
      </c>
      <c r="H155" s="112" t="s">
        <v>248</v>
      </c>
      <c r="I155" s="60" t="s">
        <v>302</v>
      </c>
      <c r="J155" s="68" t="s">
        <v>148</v>
      </c>
      <c r="K155" s="301"/>
      <c r="L155" s="69"/>
      <c r="M155" s="144" t="e">
        <f t="shared" si="10"/>
        <v>#DIV/0!</v>
      </c>
      <c r="N155" s="70"/>
    </row>
    <row r="156" spans="1:14" ht="15" hidden="1" thickBot="1">
      <c r="A156" s="259"/>
      <c r="B156" s="297"/>
      <c r="C156" s="298"/>
      <c r="D156" s="299"/>
      <c r="E156" s="112">
        <v>4</v>
      </c>
      <c r="F156" s="112" t="s">
        <v>245</v>
      </c>
      <c r="G156" s="118" t="s">
        <v>410</v>
      </c>
      <c r="H156" s="112" t="s">
        <v>248</v>
      </c>
      <c r="I156" s="60" t="s">
        <v>303</v>
      </c>
      <c r="J156" s="68" t="s">
        <v>150</v>
      </c>
      <c r="K156" s="301"/>
      <c r="L156" s="69"/>
      <c r="M156" s="144" t="e">
        <f t="shared" si="10"/>
        <v>#DIV/0!</v>
      </c>
      <c r="N156" s="70"/>
    </row>
    <row r="157" spans="1:14" ht="15" hidden="1" thickBot="1">
      <c r="A157" s="259"/>
      <c r="B157" s="297"/>
      <c r="C157" s="298"/>
      <c r="D157" s="299"/>
      <c r="E157" s="112">
        <v>4</v>
      </c>
      <c r="F157" s="112" t="s">
        <v>245</v>
      </c>
      <c r="G157" s="118" t="s">
        <v>410</v>
      </c>
      <c r="H157" s="112" t="s">
        <v>248</v>
      </c>
      <c r="I157" s="60" t="s">
        <v>304</v>
      </c>
      <c r="J157" s="68" t="s">
        <v>152</v>
      </c>
      <c r="K157" s="301"/>
      <c r="L157" s="69"/>
      <c r="M157" s="144" t="e">
        <f t="shared" si="10"/>
        <v>#DIV/0!</v>
      </c>
      <c r="N157" s="70"/>
    </row>
    <row r="158" spans="1:14" ht="15" hidden="1" thickBot="1">
      <c r="A158" s="259"/>
      <c r="B158" s="297"/>
      <c r="C158" s="298"/>
      <c r="D158" s="299"/>
      <c r="E158" s="112">
        <v>4</v>
      </c>
      <c r="F158" s="112" t="s">
        <v>245</v>
      </c>
      <c r="G158" s="118" t="s">
        <v>410</v>
      </c>
      <c r="H158" s="112" t="s">
        <v>248</v>
      </c>
      <c r="I158" s="60" t="s">
        <v>305</v>
      </c>
      <c r="J158" s="68" t="s">
        <v>154</v>
      </c>
      <c r="K158" s="301"/>
      <c r="L158" s="69"/>
      <c r="M158" s="144" t="e">
        <f t="shared" si="10"/>
        <v>#DIV/0!</v>
      </c>
      <c r="N158" s="70"/>
    </row>
    <row r="159" spans="1:14" ht="15" hidden="1" thickBot="1">
      <c r="A159" s="259"/>
      <c r="B159" s="297"/>
      <c r="C159" s="298"/>
      <c r="D159" s="299"/>
      <c r="E159" s="112">
        <v>4</v>
      </c>
      <c r="F159" s="112" t="s">
        <v>245</v>
      </c>
      <c r="G159" s="118" t="s">
        <v>410</v>
      </c>
      <c r="H159" s="112" t="s">
        <v>248</v>
      </c>
      <c r="I159" s="60" t="s">
        <v>306</v>
      </c>
      <c r="J159" s="68" t="s">
        <v>160</v>
      </c>
      <c r="K159" s="302"/>
      <c r="L159" s="71"/>
      <c r="M159" s="145" t="e">
        <f t="shared" si="10"/>
        <v>#DIV/0!</v>
      </c>
      <c r="N159" s="72"/>
    </row>
    <row r="160" spans="1:14" ht="15.75" customHeight="1" thickBot="1">
      <c r="A160" s="266">
        <v>5</v>
      </c>
      <c r="B160" s="265" t="s">
        <v>307</v>
      </c>
      <c r="C160" s="251" t="s">
        <v>411</v>
      </c>
      <c r="D160" s="252" t="s">
        <v>308</v>
      </c>
      <c r="E160" s="112">
        <v>5</v>
      </c>
      <c r="F160" s="112" t="s">
        <v>307</v>
      </c>
      <c r="G160" s="118" t="s">
        <v>411</v>
      </c>
      <c r="H160" s="112" t="s">
        <v>308</v>
      </c>
      <c r="I160" s="79" t="s">
        <v>309</v>
      </c>
      <c r="J160" s="80" t="s">
        <v>310</v>
      </c>
      <c r="K160" s="304">
        <f>'[1]12 - Gastos y costos 2012'!$S$32</f>
        <v>124404190</v>
      </c>
      <c r="L160" s="81">
        <f>'[2]5 -Produccion '!$AB$161</f>
        <v>11567.16</v>
      </c>
      <c r="M160" s="146">
        <f>+L160/(+$L$160+$L$161)</f>
        <v>1</v>
      </c>
      <c r="N160" s="82">
        <f>K160/'[2]5 -Produccion '!$M$161</f>
        <v>21294.794590893529</v>
      </c>
    </row>
    <row r="161" spans="1:14" ht="15" thickBot="1">
      <c r="A161" s="266"/>
      <c r="B161" s="265"/>
      <c r="C161" s="251"/>
      <c r="D161" s="252"/>
      <c r="E161" s="112">
        <v>5</v>
      </c>
      <c r="F161" s="112" t="s">
        <v>307</v>
      </c>
      <c r="G161" s="118" t="s">
        <v>411</v>
      </c>
      <c r="H161" s="112" t="s">
        <v>308</v>
      </c>
      <c r="I161" s="79" t="s">
        <v>311</v>
      </c>
      <c r="J161" s="83" t="s">
        <v>312</v>
      </c>
      <c r="K161" s="305"/>
      <c r="L161" s="84"/>
      <c r="M161" s="147">
        <f>+L161/(+$L$160+$L$161)</f>
        <v>0</v>
      </c>
      <c r="N161" s="85"/>
    </row>
    <row r="162" spans="1:14" ht="15" thickBot="1">
      <c r="A162" s="266"/>
      <c r="B162" s="265"/>
      <c r="C162" s="251" t="s">
        <v>412</v>
      </c>
      <c r="D162" s="252" t="s">
        <v>313</v>
      </c>
      <c r="E162" s="112">
        <v>5</v>
      </c>
      <c r="F162" s="112" t="s">
        <v>307</v>
      </c>
      <c r="G162" s="118" t="s">
        <v>412</v>
      </c>
      <c r="H162" s="112" t="s">
        <v>313</v>
      </c>
      <c r="I162" s="79" t="s">
        <v>314</v>
      </c>
      <c r="J162" s="80" t="s">
        <v>315</v>
      </c>
      <c r="K162" s="304">
        <v>112092220</v>
      </c>
      <c r="L162" s="81">
        <f>'[2]5 -Produccion '!$AB$163</f>
        <v>11739.86</v>
      </c>
      <c r="M162" s="146">
        <f>+L162/(+$L$162+$L$163+$L$164)</f>
        <v>1</v>
      </c>
      <c r="N162" s="82">
        <f>K162/'[2]5 -Produccion '!$M$163</f>
        <v>45162.054794520547</v>
      </c>
    </row>
    <row r="163" spans="1:14" ht="15" thickBot="1">
      <c r="A163" s="266"/>
      <c r="B163" s="265"/>
      <c r="C163" s="251"/>
      <c r="D163" s="252"/>
      <c r="E163" s="112">
        <v>5</v>
      </c>
      <c r="F163" s="112" t="s">
        <v>307</v>
      </c>
      <c r="G163" s="118" t="s">
        <v>412</v>
      </c>
      <c r="H163" s="112" t="s">
        <v>313</v>
      </c>
      <c r="I163" s="79" t="s">
        <v>316</v>
      </c>
      <c r="J163" s="80" t="s">
        <v>317</v>
      </c>
      <c r="K163" s="306"/>
      <c r="L163" s="86"/>
      <c r="M163" s="148">
        <f t="shared" ref="M163:M164" si="11">+L163/(+$L$162+$L$163+$L$164)</f>
        <v>0</v>
      </c>
      <c r="N163" s="87"/>
    </row>
    <row r="164" spans="1:14" ht="15" thickBot="1">
      <c r="A164" s="266"/>
      <c r="B164" s="265"/>
      <c r="C164" s="251"/>
      <c r="D164" s="252"/>
      <c r="E164" s="112">
        <v>5</v>
      </c>
      <c r="F164" s="112" t="s">
        <v>307</v>
      </c>
      <c r="G164" s="118" t="s">
        <v>412</v>
      </c>
      <c r="H164" s="112" t="s">
        <v>313</v>
      </c>
      <c r="I164" s="79" t="s">
        <v>318</v>
      </c>
      <c r="J164" s="80" t="s">
        <v>319</v>
      </c>
      <c r="K164" s="305"/>
      <c r="L164" s="84"/>
      <c r="M164" s="147">
        <f t="shared" si="11"/>
        <v>0</v>
      </c>
      <c r="N164" s="85"/>
    </row>
    <row r="165" spans="1:14" ht="15.75" hidden="1" customHeight="1" thickBot="1">
      <c r="A165" s="266"/>
      <c r="B165" s="265"/>
      <c r="C165" s="251" t="s">
        <v>413</v>
      </c>
      <c r="D165" s="252" t="s">
        <v>320</v>
      </c>
      <c r="E165" s="112">
        <v>5</v>
      </c>
      <c r="F165" s="112" t="s">
        <v>307</v>
      </c>
      <c r="G165" s="118" t="s">
        <v>413</v>
      </c>
      <c r="H165" s="112" t="s">
        <v>320</v>
      </c>
      <c r="I165" s="79" t="s">
        <v>321</v>
      </c>
      <c r="J165" s="80" t="s">
        <v>322</v>
      </c>
      <c r="K165" s="304"/>
      <c r="L165" s="81"/>
      <c r="M165" s="146" t="e">
        <f>+L165/(+$L$165+$L$166+$L$167+$L$168)</f>
        <v>#DIV/0!</v>
      </c>
      <c r="N165" s="82"/>
    </row>
    <row r="166" spans="1:14" ht="15.75" hidden="1" customHeight="1" thickBot="1">
      <c r="A166" s="266"/>
      <c r="B166" s="265"/>
      <c r="C166" s="251"/>
      <c r="D166" s="252"/>
      <c r="E166" s="112">
        <v>5</v>
      </c>
      <c r="F166" s="112" t="s">
        <v>307</v>
      </c>
      <c r="G166" s="118" t="s">
        <v>413</v>
      </c>
      <c r="H166" s="112" t="s">
        <v>320</v>
      </c>
      <c r="I166" s="79" t="s">
        <v>323</v>
      </c>
      <c r="J166" s="80" t="s">
        <v>324</v>
      </c>
      <c r="K166" s="306"/>
      <c r="L166" s="86"/>
      <c r="M166" s="148" t="e">
        <f t="shared" ref="M166:M168" si="12">+L166/(+$L$165+$L$166+$L$167+$L$168)</f>
        <v>#DIV/0!</v>
      </c>
      <c r="N166" s="87"/>
    </row>
    <row r="167" spans="1:14" ht="15" hidden="1" thickBot="1">
      <c r="A167" s="266"/>
      <c r="B167" s="265"/>
      <c r="C167" s="251"/>
      <c r="D167" s="252"/>
      <c r="E167" s="112">
        <v>5</v>
      </c>
      <c r="F167" s="112" t="s">
        <v>307</v>
      </c>
      <c r="G167" s="118" t="s">
        <v>413</v>
      </c>
      <c r="H167" s="112" t="s">
        <v>320</v>
      </c>
      <c r="I167" s="79" t="s">
        <v>325</v>
      </c>
      <c r="J167" s="80" t="s">
        <v>326</v>
      </c>
      <c r="K167" s="306"/>
      <c r="L167" s="86"/>
      <c r="M167" s="148" t="e">
        <f t="shared" si="12"/>
        <v>#DIV/0!</v>
      </c>
      <c r="N167" s="87"/>
    </row>
    <row r="168" spans="1:14" ht="15" hidden="1" thickBot="1">
      <c r="A168" s="266"/>
      <c r="B168" s="265"/>
      <c r="C168" s="251"/>
      <c r="D168" s="252"/>
      <c r="E168" s="112">
        <v>5</v>
      </c>
      <c r="F168" s="112" t="s">
        <v>307</v>
      </c>
      <c r="G168" s="118" t="s">
        <v>413</v>
      </c>
      <c r="H168" s="112" t="s">
        <v>320</v>
      </c>
      <c r="I168" s="79" t="s">
        <v>327</v>
      </c>
      <c r="J168" s="80" t="s">
        <v>328</v>
      </c>
      <c r="K168" s="305"/>
      <c r="L168" s="84"/>
      <c r="M168" s="147" t="e">
        <f t="shared" si="12"/>
        <v>#DIV/0!</v>
      </c>
      <c r="N168" s="85"/>
    </row>
    <row r="169" spans="1:14" ht="15.75" hidden="1" customHeight="1" thickBot="1">
      <c r="A169" s="266"/>
      <c r="B169" s="265"/>
      <c r="C169" s="251" t="s">
        <v>414</v>
      </c>
      <c r="D169" s="252" t="s">
        <v>329</v>
      </c>
      <c r="E169" s="112">
        <v>5</v>
      </c>
      <c r="F169" s="112" t="s">
        <v>307</v>
      </c>
      <c r="G169" s="118" t="s">
        <v>414</v>
      </c>
      <c r="H169" s="112" t="s">
        <v>329</v>
      </c>
      <c r="I169" s="79" t="s">
        <v>330</v>
      </c>
      <c r="J169" s="80" t="s">
        <v>331</v>
      </c>
      <c r="K169" s="304"/>
      <c r="L169" s="81"/>
      <c r="M169" s="146" t="e">
        <f>+L169/(+$L$169+$L$170+$L$171+$L$172+$L$173+$L$174)</f>
        <v>#DIV/0!</v>
      </c>
      <c r="N169" s="82"/>
    </row>
    <row r="170" spans="1:14" ht="27" hidden="1" thickBot="1">
      <c r="A170" s="266"/>
      <c r="B170" s="265"/>
      <c r="C170" s="251"/>
      <c r="D170" s="252"/>
      <c r="E170" s="112">
        <v>5</v>
      </c>
      <c r="F170" s="112" t="s">
        <v>307</v>
      </c>
      <c r="G170" s="118" t="s">
        <v>414</v>
      </c>
      <c r="H170" s="112" t="s">
        <v>329</v>
      </c>
      <c r="I170" s="79" t="s">
        <v>332</v>
      </c>
      <c r="J170" s="80" t="s">
        <v>333</v>
      </c>
      <c r="K170" s="306"/>
      <c r="L170" s="86"/>
      <c r="M170" s="148" t="e">
        <f t="shared" ref="M170:M174" si="13">+L170/(+$L$169+$L$170+$L$171+$L$172+$L$173+$L$174)</f>
        <v>#DIV/0!</v>
      </c>
      <c r="N170" s="87"/>
    </row>
    <row r="171" spans="1:14" ht="27" hidden="1" thickBot="1">
      <c r="A171" s="266"/>
      <c r="B171" s="265"/>
      <c r="C171" s="251"/>
      <c r="D171" s="252"/>
      <c r="E171" s="112">
        <v>5</v>
      </c>
      <c r="F171" s="112" t="s">
        <v>307</v>
      </c>
      <c r="G171" s="118" t="s">
        <v>414</v>
      </c>
      <c r="H171" s="112" t="s">
        <v>329</v>
      </c>
      <c r="I171" s="79" t="s">
        <v>334</v>
      </c>
      <c r="J171" s="80" t="s">
        <v>335</v>
      </c>
      <c r="K171" s="306"/>
      <c r="L171" s="86"/>
      <c r="M171" s="148" t="e">
        <f t="shared" si="13"/>
        <v>#DIV/0!</v>
      </c>
      <c r="N171" s="87"/>
    </row>
    <row r="172" spans="1:14" ht="27" hidden="1" thickBot="1">
      <c r="A172" s="266"/>
      <c r="B172" s="265"/>
      <c r="C172" s="251"/>
      <c r="D172" s="252"/>
      <c r="E172" s="112">
        <v>5</v>
      </c>
      <c r="F172" s="112" t="s">
        <v>307</v>
      </c>
      <c r="G172" s="118" t="s">
        <v>414</v>
      </c>
      <c r="H172" s="112" t="s">
        <v>329</v>
      </c>
      <c r="I172" s="79" t="s">
        <v>336</v>
      </c>
      <c r="J172" s="80" t="s">
        <v>337</v>
      </c>
      <c r="K172" s="306"/>
      <c r="L172" s="86"/>
      <c r="M172" s="148" t="e">
        <f t="shared" si="13"/>
        <v>#DIV/0!</v>
      </c>
      <c r="N172" s="87"/>
    </row>
    <row r="173" spans="1:14" ht="27" hidden="1" thickBot="1">
      <c r="A173" s="266"/>
      <c r="B173" s="265"/>
      <c r="C173" s="251"/>
      <c r="D173" s="252"/>
      <c r="E173" s="112">
        <v>5</v>
      </c>
      <c r="F173" s="112" t="s">
        <v>307</v>
      </c>
      <c r="G173" s="118" t="s">
        <v>414</v>
      </c>
      <c r="H173" s="112" t="s">
        <v>329</v>
      </c>
      <c r="I173" s="79" t="s">
        <v>338</v>
      </c>
      <c r="J173" s="80" t="s">
        <v>339</v>
      </c>
      <c r="K173" s="306"/>
      <c r="L173" s="86"/>
      <c r="M173" s="148" t="e">
        <f t="shared" si="13"/>
        <v>#DIV/0!</v>
      </c>
      <c r="N173" s="87"/>
    </row>
    <row r="174" spans="1:14" ht="15.75" hidden="1" customHeight="1" thickBot="1">
      <c r="A174" s="266"/>
      <c r="B174" s="265"/>
      <c r="C174" s="251"/>
      <c r="D174" s="252"/>
      <c r="E174" s="112">
        <v>5</v>
      </c>
      <c r="F174" s="112" t="s">
        <v>307</v>
      </c>
      <c r="G174" s="118" t="s">
        <v>414</v>
      </c>
      <c r="H174" s="112" t="s">
        <v>329</v>
      </c>
      <c r="I174" s="79" t="s">
        <v>340</v>
      </c>
      <c r="J174" s="80" t="s">
        <v>178</v>
      </c>
      <c r="K174" s="305"/>
      <c r="L174" s="84"/>
      <c r="M174" s="147" t="e">
        <f t="shared" si="13"/>
        <v>#DIV/0!</v>
      </c>
      <c r="N174" s="85"/>
    </row>
    <row r="175" spans="1:14" ht="15.75" hidden="1" customHeight="1" thickBot="1">
      <c r="A175" s="261">
        <v>6</v>
      </c>
      <c r="B175" s="262" t="s">
        <v>341</v>
      </c>
      <c r="C175" s="314" t="s">
        <v>415</v>
      </c>
      <c r="D175" s="315" t="s">
        <v>342</v>
      </c>
      <c r="E175" s="112">
        <v>6</v>
      </c>
      <c r="F175" s="112" t="s">
        <v>341</v>
      </c>
      <c r="G175" s="118" t="s">
        <v>415</v>
      </c>
      <c r="H175" s="112" t="s">
        <v>342</v>
      </c>
      <c r="I175" s="88" t="s">
        <v>343</v>
      </c>
      <c r="J175" s="89" t="s">
        <v>344</v>
      </c>
      <c r="K175" s="311"/>
      <c r="L175" s="90"/>
      <c r="M175" s="149" t="e">
        <f>+L175/(+$L$175+$L$176+$L$177)</f>
        <v>#DIV/0!</v>
      </c>
      <c r="N175" s="91"/>
    </row>
    <row r="176" spans="1:14" ht="15" hidden="1" thickBot="1">
      <c r="A176" s="261"/>
      <c r="B176" s="262"/>
      <c r="C176" s="314"/>
      <c r="D176" s="315"/>
      <c r="E176" s="112">
        <v>6</v>
      </c>
      <c r="F176" s="112" t="s">
        <v>341</v>
      </c>
      <c r="G176" s="118" t="s">
        <v>415</v>
      </c>
      <c r="H176" s="112" t="s">
        <v>342</v>
      </c>
      <c r="I176" s="88" t="s">
        <v>345</v>
      </c>
      <c r="J176" s="89" t="s">
        <v>346</v>
      </c>
      <c r="K176" s="312"/>
      <c r="L176" s="92"/>
      <c r="M176" s="150" t="e">
        <f t="shared" ref="M176:M177" si="14">+L176/(+$L$175+$L$176+$L$177)</f>
        <v>#DIV/0!</v>
      </c>
      <c r="N176" s="93"/>
    </row>
    <row r="177" spans="1:14" ht="15" hidden="1" thickBot="1">
      <c r="A177" s="261"/>
      <c r="B177" s="262"/>
      <c r="C177" s="314"/>
      <c r="D177" s="315"/>
      <c r="E177" s="112">
        <v>6</v>
      </c>
      <c r="F177" s="112" t="s">
        <v>341</v>
      </c>
      <c r="G177" s="118" t="s">
        <v>415</v>
      </c>
      <c r="H177" s="112" t="s">
        <v>342</v>
      </c>
      <c r="I177" s="88" t="s">
        <v>347</v>
      </c>
      <c r="J177" s="89" t="s">
        <v>348</v>
      </c>
      <c r="K177" s="313"/>
      <c r="L177" s="94"/>
      <c r="M177" s="151" t="e">
        <f t="shared" si="14"/>
        <v>#DIV/0!</v>
      </c>
      <c r="N177" s="95"/>
    </row>
    <row r="178" spans="1:14" ht="15" thickBot="1">
      <c r="A178" s="261"/>
      <c r="B178" s="262"/>
      <c r="C178" s="314" t="s">
        <v>416</v>
      </c>
      <c r="D178" s="315" t="s">
        <v>349</v>
      </c>
      <c r="E178" s="112">
        <v>6</v>
      </c>
      <c r="F178" s="112" t="s">
        <v>341</v>
      </c>
      <c r="G178" s="118" t="s">
        <v>416</v>
      </c>
      <c r="H178" s="112" t="s">
        <v>349</v>
      </c>
      <c r="I178" s="88" t="s">
        <v>350</v>
      </c>
      <c r="J178" s="89" t="s">
        <v>351</v>
      </c>
      <c r="K178" s="311">
        <f>'[1]12 - Gastos y costos 2012'!$W$32</f>
        <v>344362979</v>
      </c>
      <c r="L178" s="90"/>
      <c r="M178" s="149">
        <f>+L178/(+$L$178+$L$179+$L$180+$L$181+$L$182)</f>
        <v>0</v>
      </c>
      <c r="N178" s="91"/>
    </row>
    <row r="179" spans="1:14" ht="15" thickBot="1">
      <c r="A179" s="261"/>
      <c r="B179" s="262"/>
      <c r="C179" s="314"/>
      <c r="D179" s="315"/>
      <c r="E179" s="112">
        <v>6</v>
      </c>
      <c r="F179" s="112" t="s">
        <v>341</v>
      </c>
      <c r="G179" s="118" t="s">
        <v>416</v>
      </c>
      <c r="H179" s="112" t="s">
        <v>349</v>
      </c>
      <c r="I179" s="88" t="s">
        <v>352</v>
      </c>
      <c r="J179" s="89" t="s">
        <v>353</v>
      </c>
      <c r="K179" s="312"/>
      <c r="L179" s="92"/>
      <c r="M179" s="150">
        <f t="shared" ref="M179:M182" si="15">+L179/(+$L$178+$L$179+$L$180+$L$181+$L$182)</f>
        <v>0</v>
      </c>
      <c r="N179" s="93"/>
    </row>
    <row r="180" spans="1:14" ht="15.75" customHeight="1" thickBot="1">
      <c r="A180" s="261"/>
      <c r="B180" s="262"/>
      <c r="C180" s="314"/>
      <c r="D180" s="315"/>
      <c r="E180" s="112">
        <v>6</v>
      </c>
      <c r="F180" s="112" t="s">
        <v>341</v>
      </c>
      <c r="G180" s="118" t="s">
        <v>416</v>
      </c>
      <c r="H180" s="112" t="s">
        <v>349</v>
      </c>
      <c r="I180" s="88" t="s">
        <v>354</v>
      </c>
      <c r="J180" s="89" t="s">
        <v>355</v>
      </c>
      <c r="K180" s="312"/>
      <c r="L180" s="92">
        <f>'[2]5 -Produccion '!$AB$181</f>
        <v>7385.4</v>
      </c>
      <c r="M180" s="150">
        <f t="shared" si="15"/>
        <v>1</v>
      </c>
      <c r="N180" s="93">
        <f>K178/'[2]5 -Produccion '!$M$181</f>
        <v>92322.514477211793</v>
      </c>
    </row>
    <row r="181" spans="1:14" ht="15.75" customHeight="1" thickBot="1">
      <c r="A181" s="261"/>
      <c r="B181" s="262"/>
      <c r="C181" s="314"/>
      <c r="D181" s="315"/>
      <c r="E181" s="112">
        <v>6</v>
      </c>
      <c r="F181" s="112" t="s">
        <v>341</v>
      </c>
      <c r="G181" s="118" t="s">
        <v>416</v>
      </c>
      <c r="H181" s="112" t="s">
        <v>349</v>
      </c>
      <c r="I181" s="88" t="s">
        <v>356</v>
      </c>
      <c r="J181" s="89" t="s">
        <v>357</v>
      </c>
      <c r="K181" s="312"/>
      <c r="L181" s="92"/>
      <c r="M181" s="150">
        <f t="shared" si="15"/>
        <v>0</v>
      </c>
      <c r="N181" s="93"/>
    </row>
    <row r="182" spans="1:14" ht="15" thickBot="1">
      <c r="A182" s="261"/>
      <c r="B182" s="262"/>
      <c r="C182" s="314"/>
      <c r="D182" s="315"/>
      <c r="E182" s="112">
        <v>6</v>
      </c>
      <c r="F182" s="112" t="s">
        <v>341</v>
      </c>
      <c r="G182" s="118" t="s">
        <v>416</v>
      </c>
      <c r="H182" s="112" t="s">
        <v>349</v>
      </c>
      <c r="I182" s="88" t="s">
        <v>358</v>
      </c>
      <c r="J182" s="89" t="s">
        <v>359</v>
      </c>
      <c r="K182" s="313"/>
      <c r="L182" s="94"/>
      <c r="M182" s="151">
        <f t="shared" si="15"/>
        <v>0</v>
      </c>
      <c r="N182" s="95"/>
    </row>
    <row r="183" spans="1:14" ht="27" hidden="1" thickBot="1">
      <c r="A183" s="261"/>
      <c r="B183" s="262"/>
      <c r="C183" s="96" t="s">
        <v>417</v>
      </c>
      <c r="D183" s="97" t="s">
        <v>360</v>
      </c>
      <c r="E183" s="112">
        <v>6</v>
      </c>
      <c r="F183" s="112" t="s">
        <v>341</v>
      </c>
      <c r="G183" s="118" t="str">
        <f t="shared" ref="G183:H194" si="16">C183</f>
        <v>6.3</v>
      </c>
      <c r="H183" s="112" t="str">
        <f t="shared" si="16"/>
        <v>Banco de componentes anatómicos</v>
      </c>
      <c r="I183" s="88">
        <v>715</v>
      </c>
      <c r="J183" s="120" t="s">
        <v>360</v>
      </c>
      <c r="K183" s="98"/>
      <c r="L183" s="99"/>
      <c r="M183" s="152" t="e">
        <f>+L183/L183</f>
        <v>#DIV/0!</v>
      </c>
      <c r="N183" s="100"/>
    </row>
    <row r="184" spans="1:14" ht="15" hidden="1" thickBot="1">
      <c r="A184" s="261"/>
      <c r="B184" s="262"/>
      <c r="C184" s="96" t="s">
        <v>418</v>
      </c>
      <c r="D184" s="97" t="s">
        <v>361</v>
      </c>
      <c r="E184" s="112">
        <v>6</v>
      </c>
      <c r="F184" s="112" t="s">
        <v>341</v>
      </c>
      <c r="G184" s="118" t="str">
        <f t="shared" si="16"/>
        <v>6.4</v>
      </c>
      <c r="H184" s="112" t="str">
        <f t="shared" si="16"/>
        <v>Banco de sangre</v>
      </c>
      <c r="I184" s="88" t="s">
        <v>362</v>
      </c>
      <c r="J184" s="89" t="s">
        <v>363</v>
      </c>
      <c r="K184" s="98"/>
      <c r="L184" s="99"/>
      <c r="M184" s="152" t="e">
        <f>+L184/L184</f>
        <v>#DIV/0!</v>
      </c>
      <c r="N184" s="100"/>
    </row>
    <row r="185" spans="1:14" ht="15" hidden="1" thickBot="1">
      <c r="A185" s="261"/>
      <c r="B185" s="262"/>
      <c r="C185" s="314" t="s">
        <v>419</v>
      </c>
      <c r="D185" s="315" t="s">
        <v>364</v>
      </c>
      <c r="E185" s="112">
        <v>6</v>
      </c>
      <c r="F185" s="112" t="s">
        <v>341</v>
      </c>
      <c r="G185" s="118" t="s">
        <v>419</v>
      </c>
      <c r="H185" s="112" t="s">
        <v>364</v>
      </c>
      <c r="I185" s="88" t="s">
        <v>365</v>
      </c>
      <c r="J185" s="89" t="s">
        <v>366</v>
      </c>
      <c r="K185" s="311"/>
      <c r="L185" s="90"/>
      <c r="M185" s="149" t="e">
        <f>+L185/(+$L$185+$L$186)</f>
        <v>#DIV/0!</v>
      </c>
      <c r="N185" s="91"/>
    </row>
    <row r="186" spans="1:14" ht="15" hidden="1" thickBot="1">
      <c r="A186" s="261"/>
      <c r="B186" s="262"/>
      <c r="C186" s="314"/>
      <c r="D186" s="315"/>
      <c r="E186" s="112">
        <v>6</v>
      </c>
      <c r="F186" s="112" t="s">
        <v>341</v>
      </c>
      <c r="G186" s="118" t="s">
        <v>419</v>
      </c>
      <c r="H186" s="112" t="s">
        <v>364</v>
      </c>
      <c r="I186" s="88" t="s">
        <v>367</v>
      </c>
      <c r="J186" s="89" t="s">
        <v>368</v>
      </c>
      <c r="K186" s="313"/>
      <c r="L186" s="94"/>
      <c r="M186" s="151" t="e">
        <f>+L186/(+$L$185+$L$186)</f>
        <v>#DIV/0!</v>
      </c>
      <c r="N186" s="95"/>
    </row>
    <row r="187" spans="1:14" ht="15" hidden="1" thickBot="1">
      <c r="A187" s="261"/>
      <c r="B187" s="262"/>
      <c r="C187" s="96" t="s">
        <v>420</v>
      </c>
      <c r="D187" s="97" t="s">
        <v>369</v>
      </c>
      <c r="E187" s="112">
        <v>6</v>
      </c>
      <c r="F187" s="112" t="s">
        <v>341</v>
      </c>
      <c r="G187" s="118" t="str">
        <f t="shared" si="16"/>
        <v>6.6</v>
      </c>
      <c r="H187" s="112" t="str">
        <f t="shared" si="16"/>
        <v>Terapias oncológicas</v>
      </c>
      <c r="I187" s="88" t="s">
        <v>370</v>
      </c>
      <c r="J187" s="89" t="s">
        <v>104</v>
      </c>
      <c r="K187" s="98"/>
      <c r="L187" s="99"/>
      <c r="M187" s="152" t="e">
        <f>+L187/L187</f>
        <v>#DIV/0!</v>
      </c>
      <c r="N187" s="100"/>
    </row>
    <row r="188" spans="1:14" ht="27" thickBot="1">
      <c r="A188" s="261"/>
      <c r="B188" s="262"/>
      <c r="C188" s="96" t="s">
        <v>421</v>
      </c>
      <c r="D188" s="97" t="s">
        <v>371</v>
      </c>
      <c r="E188" s="112">
        <v>6</v>
      </c>
      <c r="F188" s="112" t="s">
        <v>341</v>
      </c>
      <c r="G188" s="118" t="str">
        <f t="shared" si="16"/>
        <v>6.7</v>
      </c>
      <c r="H188" s="112" t="str">
        <f t="shared" si="16"/>
        <v>Farmacia e insumos hospitalarios</v>
      </c>
      <c r="I188" s="88" t="s">
        <v>372</v>
      </c>
      <c r="J188" s="89" t="s">
        <v>373</v>
      </c>
      <c r="K188" s="98">
        <f>'[1]12 - Gastos y costos 2012'!$AC$32</f>
        <v>243281807</v>
      </c>
      <c r="L188" s="99">
        <f>'[2]5 -Produccion '!$AB$189</f>
        <v>65229.120000000003</v>
      </c>
      <c r="M188" s="152">
        <f>+L188/L188</f>
        <v>1</v>
      </c>
      <c r="N188" s="100">
        <f>K188/'[2]5 -Produccion '!$M$189</f>
        <v>7384.7075947061685</v>
      </c>
    </row>
    <row r="189" spans="1:14" ht="27" hidden="1" thickBot="1">
      <c r="A189" s="261"/>
      <c r="B189" s="262"/>
      <c r="C189" s="96" t="s">
        <v>422</v>
      </c>
      <c r="D189" s="97" t="s">
        <v>374</v>
      </c>
      <c r="E189" s="112">
        <v>6</v>
      </c>
      <c r="F189" s="112" t="s">
        <v>341</v>
      </c>
      <c r="G189" s="118" t="str">
        <f t="shared" si="16"/>
        <v>6.8</v>
      </c>
      <c r="H189" s="112" t="str">
        <f t="shared" si="16"/>
        <v>Otras unidades de apoyo terapéutico</v>
      </c>
      <c r="I189" s="88">
        <v>716</v>
      </c>
      <c r="J189" s="120" t="s">
        <v>374</v>
      </c>
      <c r="K189" s="98"/>
      <c r="L189" s="99"/>
      <c r="M189" s="152" t="e">
        <f>+L189/L189</f>
        <v>#DIV/0!</v>
      </c>
      <c r="N189" s="100"/>
    </row>
    <row r="190" spans="1:14" ht="15.75" hidden="1" customHeight="1" thickBot="1">
      <c r="A190" s="253">
        <v>7</v>
      </c>
      <c r="B190" s="256" t="s">
        <v>375</v>
      </c>
      <c r="C190" s="309" t="s">
        <v>423</v>
      </c>
      <c r="D190" s="310" t="s">
        <v>376</v>
      </c>
      <c r="E190" s="112">
        <v>7</v>
      </c>
      <c r="F190" s="112" t="s">
        <v>375</v>
      </c>
      <c r="G190" s="118" t="s">
        <v>423</v>
      </c>
      <c r="H190" s="112" t="s">
        <v>376</v>
      </c>
      <c r="I190" s="73">
        <v>907</v>
      </c>
      <c r="J190" s="101" t="s">
        <v>377</v>
      </c>
      <c r="K190" s="307"/>
      <c r="L190" s="75"/>
      <c r="M190" s="153" t="e">
        <f>+L190/(+$L$190+$L$191)</f>
        <v>#DIV/0!</v>
      </c>
      <c r="N190" s="76"/>
    </row>
    <row r="191" spans="1:14" ht="24" hidden="1" customHeight="1" thickBot="1">
      <c r="A191" s="254"/>
      <c r="B191" s="257"/>
      <c r="C191" s="309"/>
      <c r="D191" s="310"/>
      <c r="E191" s="112">
        <v>7</v>
      </c>
      <c r="F191" s="112" t="s">
        <v>375</v>
      </c>
      <c r="G191" s="118" t="s">
        <v>423</v>
      </c>
      <c r="H191" s="112" t="s">
        <v>376</v>
      </c>
      <c r="I191" s="73">
        <v>908</v>
      </c>
      <c r="J191" s="101" t="s">
        <v>378</v>
      </c>
      <c r="K191" s="308"/>
      <c r="L191" s="77"/>
      <c r="M191" s="154" t="e">
        <f>+L191/(+$L$190+$L$191)</f>
        <v>#DIV/0!</v>
      </c>
      <c r="N191" s="78"/>
    </row>
    <row r="192" spans="1:14" ht="15.75" customHeight="1" thickBot="1">
      <c r="A192" s="254"/>
      <c r="B192" s="257"/>
      <c r="C192" s="309" t="s">
        <v>424</v>
      </c>
      <c r="D192" s="310" t="s">
        <v>379</v>
      </c>
      <c r="E192" s="112">
        <v>7</v>
      </c>
      <c r="F192" s="112" t="s">
        <v>375</v>
      </c>
      <c r="G192" s="118" t="s">
        <v>424</v>
      </c>
      <c r="H192" s="112" t="s">
        <v>379</v>
      </c>
      <c r="I192" s="73" t="s">
        <v>380</v>
      </c>
      <c r="J192" s="74" t="s">
        <v>381</v>
      </c>
      <c r="K192" s="307">
        <f>'[1]12 - Gastos y costos 2012'!$AF$32</f>
        <v>59612385</v>
      </c>
      <c r="L192" s="75">
        <f>'[2]5 -Produccion '!$AB$193</f>
        <v>49.5</v>
      </c>
      <c r="M192" s="153">
        <f>+L192/(+$L$192+$L$193)</f>
        <v>0.7142857142857143</v>
      </c>
      <c r="N192" s="76">
        <f>K192/('[2]5 -Produccion '!$M$193+'[2]5 -Produccion '!$M$194)*M192</f>
        <v>1216579.2857142857</v>
      </c>
    </row>
    <row r="193" spans="1:14" ht="15" thickBot="1">
      <c r="A193" s="254"/>
      <c r="B193" s="257"/>
      <c r="C193" s="309"/>
      <c r="D193" s="310"/>
      <c r="E193" s="112">
        <v>7</v>
      </c>
      <c r="F193" s="112" t="s">
        <v>375</v>
      </c>
      <c r="G193" s="118" t="s">
        <v>424</v>
      </c>
      <c r="H193" s="112" t="s">
        <v>379</v>
      </c>
      <c r="I193" s="73" t="s">
        <v>382</v>
      </c>
      <c r="J193" s="74" t="s">
        <v>383</v>
      </c>
      <c r="K193" s="308"/>
      <c r="L193" s="77">
        <f>'[2]5 -Produccion '!$AB$194</f>
        <v>19.8</v>
      </c>
      <c r="M193" s="154">
        <f>+L193/(+$L$192+$L$193)</f>
        <v>0.28571428571428575</v>
      </c>
      <c r="N193" s="78">
        <f>K192/('[2]5 -Produccion '!$M$193+'[2]5 -Produccion '!$M$194)*M193</f>
        <v>486631.71428571438</v>
      </c>
    </row>
    <row r="194" spans="1:14" ht="15" thickBot="1">
      <c r="A194" s="255"/>
      <c r="B194" s="258"/>
      <c r="C194" s="102" t="s">
        <v>425</v>
      </c>
      <c r="D194" s="103" t="s">
        <v>389</v>
      </c>
      <c r="E194" s="112">
        <v>7</v>
      </c>
      <c r="F194" s="112" t="s">
        <v>375</v>
      </c>
      <c r="G194" s="118" t="str">
        <f t="shared" si="16"/>
        <v>7.3</v>
      </c>
      <c r="H194" s="112" t="str">
        <f t="shared" si="16"/>
        <v>Otros Servicios</v>
      </c>
      <c r="I194" s="51" t="s">
        <v>232</v>
      </c>
      <c r="J194" s="52" t="s">
        <v>233</v>
      </c>
      <c r="K194" s="104">
        <f>'[1]12 - Gastos y costos 2012'!$AG$32</f>
        <v>342537094</v>
      </c>
      <c r="L194" s="105">
        <f>'[2]5 -Produccion '!$AB$118</f>
        <v>113736.6</v>
      </c>
      <c r="M194" s="154">
        <f>+L194/(+$L$194)</f>
        <v>1</v>
      </c>
      <c r="N194" s="106">
        <f>K194/'[2]5 -Produccion '!$M$118</f>
        <v>32345.33465533522</v>
      </c>
    </row>
    <row r="195" spans="1:14">
      <c r="K195" s="4">
        <f>SUM(K9:K194)</f>
        <v>11523279763</v>
      </c>
      <c r="L195" s="9">
        <f>SUM(L9:L194)</f>
        <v>1193157.4600000002</v>
      </c>
    </row>
  </sheetData>
  <mergeCells count="85">
    <mergeCell ref="K169:K174"/>
    <mergeCell ref="K190:K191"/>
    <mergeCell ref="C192:C193"/>
    <mergeCell ref="D192:D193"/>
    <mergeCell ref="K192:K193"/>
    <mergeCell ref="K175:K177"/>
    <mergeCell ref="C178:C182"/>
    <mergeCell ref="D178:D182"/>
    <mergeCell ref="K178:K182"/>
    <mergeCell ref="C185:C186"/>
    <mergeCell ref="D185:D186"/>
    <mergeCell ref="K185:K186"/>
    <mergeCell ref="C175:C177"/>
    <mergeCell ref="D175:D177"/>
    <mergeCell ref="C190:C191"/>
    <mergeCell ref="D190:D191"/>
    <mergeCell ref="K160:K161"/>
    <mergeCell ref="C162:C164"/>
    <mergeCell ref="D162:D164"/>
    <mergeCell ref="K162:K164"/>
    <mergeCell ref="C165:C168"/>
    <mergeCell ref="D165:D168"/>
    <mergeCell ref="K165:K168"/>
    <mergeCell ref="C160:C161"/>
    <mergeCell ref="D160:D161"/>
    <mergeCell ref="K121:K122"/>
    <mergeCell ref="B123:B159"/>
    <mergeCell ref="C124:C159"/>
    <mergeCell ref="D124:D159"/>
    <mergeCell ref="K124:K159"/>
    <mergeCell ref="B106:B122"/>
    <mergeCell ref="C121:C122"/>
    <mergeCell ref="D121:D122"/>
    <mergeCell ref="K113:K114"/>
    <mergeCell ref="C115:C116"/>
    <mergeCell ref="D115:D116"/>
    <mergeCell ref="K115:K116"/>
    <mergeCell ref="C117:C120"/>
    <mergeCell ref="D117:D120"/>
    <mergeCell ref="K117:K120"/>
    <mergeCell ref="C113:C114"/>
    <mergeCell ref="D113:D114"/>
    <mergeCell ref="K106:K108"/>
    <mergeCell ref="C109:C110"/>
    <mergeCell ref="D109:D110"/>
    <mergeCell ref="K109:K110"/>
    <mergeCell ref="C111:C112"/>
    <mergeCell ref="D111:D112"/>
    <mergeCell ref="K111:K112"/>
    <mergeCell ref="C106:C108"/>
    <mergeCell ref="D106:D108"/>
    <mergeCell ref="K17:K20"/>
    <mergeCell ref="C22:C25"/>
    <mergeCell ref="D22:D25"/>
    <mergeCell ref="K22:K25"/>
    <mergeCell ref="C27:C105"/>
    <mergeCell ref="D27:D105"/>
    <mergeCell ref="K27:K105"/>
    <mergeCell ref="C17:C20"/>
    <mergeCell ref="D17:D20"/>
    <mergeCell ref="A7:A8"/>
    <mergeCell ref="A9:A16"/>
    <mergeCell ref="L3:R3"/>
    <mergeCell ref="B7:B8"/>
    <mergeCell ref="C7:C8"/>
    <mergeCell ref="K7:N7"/>
    <mergeCell ref="B9:B16"/>
    <mergeCell ref="C9:C13"/>
    <mergeCell ref="D9:D13"/>
    <mergeCell ref="K9:K13"/>
    <mergeCell ref="C14:C16"/>
    <mergeCell ref="D14:D16"/>
    <mergeCell ref="K14:K16"/>
    <mergeCell ref="A106:A122"/>
    <mergeCell ref="A175:A189"/>
    <mergeCell ref="B175:B189"/>
    <mergeCell ref="A17:A105"/>
    <mergeCell ref="B17:B105"/>
    <mergeCell ref="B160:B174"/>
    <mergeCell ref="A160:A174"/>
    <mergeCell ref="C169:C174"/>
    <mergeCell ref="D169:D174"/>
    <mergeCell ref="A190:A194"/>
    <mergeCell ref="B190:B194"/>
    <mergeCell ref="A123:A159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R195"/>
  <sheetViews>
    <sheetView tabSelected="1" topLeftCell="A15" workbookViewId="0">
      <selection activeCell="O192" sqref="O192"/>
    </sheetView>
  </sheetViews>
  <sheetFormatPr baseColWidth="10" defaultRowHeight="14.4"/>
  <cols>
    <col min="1" max="1" width="4.109375" style="18" customWidth="1"/>
    <col min="2" max="2" width="14.33203125" customWidth="1"/>
    <col min="3" max="3" width="6.33203125" style="19" customWidth="1"/>
    <col min="4" max="4" width="26.109375" style="5" customWidth="1"/>
    <col min="5" max="8" width="26.109375" style="5" hidden="1" customWidth="1"/>
    <col min="9" max="9" width="7.5546875" style="6" customWidth="1"/>
    <col min="10" max="10" width="36.44140625" style="7" customWidth="1"/>
    <col min="11" max="11" width="18.33203125" style="4" customWidth="1"/>
    <col min="12" max="12" width="18.109375" style="9" customWidth="1"/>
    <col min="13" max="13" width="18.109375" style="132" customWidth="1"/>
    <col min="14" max="14" width="18.6640625" style="9" customWidth="1"/>
    <col min="15" max="15" width="18.88671875" bestFit="1" customWidth="1"/>
    <col min="18" max="18" width="16.109375" customWidth="1"/>
  </cols>
  <sheetData>
    <row r="1" spans="1:18">
      <c r="D1" s="1"/>
      <c r="E1" s="1"/>
      <c r="F1" s="1"/>
      <c r="G1" s="1"/>
      <c r="H1" s="1"/>
      <c r="I1" s="2"/>
      <c r="J1" s="3"/>
      <c r="L1" s="113"/>
      <c r="M1" s="130"/>
      <c r="N1" s="113"/>
      <c r="O1" s="114"/>
      <c r="P1" s="115"/>
      <c r="Q1" s="115"/>
      <c r="R1" s="115"/>
    </row>
    <row r="2" spans="1:18">
      <c r="L2" s="113"/>
      <c r="M2" s="130"/>
      <c r="N2" s="113"/>
      <c r="O2" s="114"/>
      <c r="P2" s="115"/>
      <c r="Q2" s="115"/>
      <c r="R2" s="115"/>
    </row>
    <row r="3" spans="1:18">
      <c r="L3" s="222"/>
      <c r="M3" s="222"/>
      <c r="N3" s="222"/>
      <c r="O3" s="222"/>
      <c r="P3" s="222"/>
      <c r="Q3" s="222"/>
      <c r="R3" s="222"/>
    </row>
    <row r="4" spans="1:18">
      <c r="L4" s="113"/>
      <c r="M4" s="131"/>
      <c r="N4" s="116"/>
      <c r="O4" s="115"/>
      <c r="P4" s="115"/>
      <c r="Q4" s="115"/>
      <c r="R4" s="115"/>
    </row>
    <row r="5" spans="1:18">
      <c r="B5" s="8" t="s">
        <v>394</v>
      </c>
      <c r="C5" s="20"/>
    </row>
    <row r="6" spans="1:18" ht="15" thickBot="1">
      <c r="D6" s="10"/>
      <c r="E6" s="10"/>
      <c r="F6" s="10"/>
      <c r="G6" s="10"/>
      <c r="H6" s="10"/>
      <c r="I6" s="11"/>
    </row>
    <row r="7" spans="1:18" s="8" customFormat="1" ht="15" thickBot="1">
      <c r="A7" s="267" t="s">
        <v>384</v>
      </c>
      <c r="B7" s="270" t="s">
        <v>0</v>
      </c>
      <c r="C7" s="272" t="s">
        <v>384</v>
      </c>
      <c r="D7" s="12"/>
      <c r="E7" s="121"/>
      <c r="F7" s="121"/>
      <c r="G7" s="121"/>
      <c r="H7" s="121"/>
      <c r="I7" s="13"/>
      <c r="J7" s="14"/>
      <c r="K7" s="274" t="s">
        <v>388</v>
      </c>
      <c r="L7" s="275"/>
      <c r="M7" s="275"/>
      <c r="N7" s="276"/>
    </row>
    <row r="8" spans="1:18" s="17" customFormat="1" ht="43.8" thickBot="1">
      <c r="A8" s="268"/>
      <c r="B8" s="271"/>
      <c r="C8" s="273"/>
      <c r="D8" s="21" t="s">
        <v>2</v>
      </c>
      <c r="E8" s="117" t="s">
        <v>426</v>
      </c>
      <c r="F8" s="117" t="s">
        <v>427</v>
      </c>
      <c r="G8" s="117" t="s">
        <v>428</v>
      </c>
      <c r="H8" s="117" t="s">
        <v>429</v>
      </c>
      <c r="I8" s="110" t="s">
        <v>384</v>
      </c>
      <c r="J8" s="122" t="s">
        <v>3</v>
      </c>
      <c r="K8" s="15" t="s">
        <v>4</v>
      </c>
      <c r="L8" s="16" t="s">
        <v>5</v>
      </c>
      <c r="M8" s="133" t="s">
        <v>6</v>
      </c>
      <c r="N8" s="16" t="s">
        <v>7</v>
      </c>
    </row>
    <row r="9" spans="1:18" ht="15" thickBot="1">
      <c r="A9" s="269">
        <v>2</v>
      </c>
      <c r="B9" s="277" t="s">
        <v>8</v>
      </c>
      <c r="C9" s="280" t="s">
        <v>395</v>
      </c>
      <c r="D9" s="281" t="s">
        <v>9</v>
      </c>
      <c r="E9" s="112">
        <v>2</v>
      </c>
      <c r="F9" s="112" t="s">
        <v>8</v>
      </c>
      <c r="G9" s="118" t="s">
        <v>395</v>
      </c>
      <c r="H9" s="112" t="s">
        <v>9</v>
      </c>
      <c r="I9" s="22" t="s">
        <v>10</v>
      </c>
      <c r="J9" s="124" t="s">
        <v>11</v>
      </c>
      <c r="K9" s="126">
        <f>'[1]12 - Gastos y costos 2013'!$C$36</f>
        <v>159206116</v>
      </c>
      <c r="L9" s="25"/>
      <c r="M9" s="26">
        <f>+L9/(+$L$13+$L$12+$L$11+$L$10+$L$9)</f>
        <v>0</v>
      </c>
      <c r="N9" s="129"/>
    </row>
    <row r="10" spans="1:18" ht="15" thickBot="1">
      <c r="A10" s="269"/>
      <c r="B10" s="278"/>
      <c r="C10" s="280"/>
      <c r="D10" s="281"/>
      <c r="E10" s="112">
        <v>2</v>
      </c>
      <c r="F10" s="112" t="s">
        <v>8</v>
      </c>
      <c r="G10" s="118" t="s">
        <v>395</v>
      </c>
      <c r="H10" s="112" t="s">
        <v>9</v>
      </c>
      <c r="I10" s="22" t="s">
        <v>12</v>
      </c>
      <c r="J10" s="124" t="s">
        <v>13</v>
      </c>
      <c r="K10" s="127"/>
      <c r="L10" s="25">
        <f>'[2]5 -Produccion '!$AC$11</f>
        <v>22871.8</v>
      </c>
      <c r="M10" s="26">
        <f t="shared" ref="M10:M13" si="0">+L10/(+$L$13+$L$12+$L$11+$L$10+$L$9)</f>
        <v>1</v>
      </c>
      <c r="N10" s="27">
        <f>K9/'[2]5 -Produccion '!$N$11</f>
        <v>36683.436866359451</v>
      </c>
    </row>
    <row r="11" spans="1:18" ht="15" thickBot="1">
      <c r="A11" s="269"/>
      <c r="B11" s="278"/>
      <c r="C11" s="280"/>
      <c r="D11" s="281"/>
      <c r="E11" s="112">
        <v>2</v>
      </c>
      <c r="F11" s="112" t="s">
        <v>8</v>
      </c>
      <c r="G11" s="118" t="s">
        <v>395</v>
      </c>
      <c r="H11" s="112" t="s">
        <v>9</v>
      </c>
      <c r="I11" s="22" t="s">
        <v>14</v>
      </c>
      <c r="J11" s="124" t="s">
        <v>15</v>
      </c>
      <c r="K11" s="127"/>
      <c r="L11" s="25"/>
      <c r="M11" s="26">
        <f t="shared" si="0"/>
        <v>0</v>
      </c>
      <c r="N11" s="27"/>
    </row>
    <row r="12" spans="1:18" ht="15" thickBot="1">
      <c r="A12" s="269"/>
      <c r="B12" s="278"/>
      <c r="C12" s="280"/>
      <c r="D12" s="281"/>
      <c r="E12" s="112">
        <v>2</v>
      </c>
      <c r="F12" s="112" t="s">
        <v>8</v>
      </c>
      <c r="G12" s="118" t="s">
        <v>395</v>
      </c>
      <c r="H12" s="112" t="s">
        <v>9</v>
      </c>
      <c r="I12" s="22" t="s">
        <v>16</v>
      </c>
      <c r="J12" s="124" t="s">
        <v>17</v>
      </c>
      <c r="K12" s="127"/>
      <c r="L12" s="25"/>
      <c r="M12" s="26">
        <f t="shared" si="0"/>
        <v>0</v>
      </c>
      <c r="N12" s="27"/>
    </row>
    <row r="13" spans="1:18" ht="15" thickBot="1">
      <c r="A13" s="269"/>
      <c r="B13" s="278"/>
      <c r="C13" s="280"/>
      <c r="D13" s="281"/>
      <c r="E13" s="112">
        <v>2</v>
      </c>
      <c r="F13" s="112" t="s">
        <v>8</v>
      </c>
      <c r="G13" s="118" t="s">
        <v>395</v>
      </c>
      <c r="H13" s="112" t="s">
        <v>9</v>
      </c>
      <c r="I13" s="22" t="s">
        <v>18</v>
      </c>
      <c r="J13" s="124" t="s">
        <v>19</v>
      </c>
      <c r="K13" s="128"/>
      <c r="L13" s="28"/>
      <c r="M13" s="29">
        <f t="shared" si="0"/>
        <v>0</v>
      </c>
      <c r="N13" s="30"/>
    </row>
    <row r="14" spans="1:18" ht="15" thickBot="1">
      <c r="A14" s="269"/>
      <c r="B14" s="278"/>
      <c r="C14" s="280" t="s">
        <v>396</v>
      </c>
      <c r="D14" s="281" t="s">
        <v>20</v>
      </c>
      <c r="E14" s="112">
        <v>2</v>
      </c>
      <c r="F14" s="112" t="s">
        <v>8</v>
      </c>
      <c r="G14" s="118" t="s">
        <v>396</v>
      </c>
      <c r="H14" s="112" t="s">
        <v>20</v>
      </c>
      <c r="I14" s="22">
        <v>814</v>
      </c>
      <c r="J14" s="23" t="s">
        <v>21</v>
      </c>
      <c r="K14" s="285">
        <f>'[1]12 - Gastos y costos 2013'!$D$36</f>
        <v>676406925</v>
      </c>
      <c r="L14" s="24">
        <f>'[2]5 -Produccion '!$AC$15</f>
        <v>9586.1299999999992</v>
      </c>
      <c r="M14" s="134">
        <f>+L14/(+$L$14+$L$15+$L$16)</f>
        <v>1</v>
      </c>
      <c r="N14" s="31">
        <f>K14/'[2]5 -Produccion '!$N$15</f>
        <v>371856.47333699837</v>
      </c>
    </row>
    <row r="15" spans="1:18" ht="15" thickBot="1">
      <c r="A15" s="269"/>
      <c r="B15" s="278"/>
      <c r="C15" s="280"/>
      <c r="D15" s="281"/>
      <c r="E15" s="112">
        <v>2</v>
      </c>
      <c r="F15" s="112" t="s">
        <v>8</v>
      </c>
      <c r="G15" s="118" t="s">
        <v>396</v>
      </c>
      <c r="H15" s="112" t="s">
        <v>20</v>
      </c>
      <c r="I15" s="22" t="s">
        <v>22</v>
      </c>
      <c r="J15" s="23" t="s">
        <v>23</v>
      </c>
      <c r="K15" s="285"/>
      <c r="L15" s="25"/>
      <c r="M15" s="26">
        <f t="shared" ref="M15:M16" si="1">+L15/(+$L$14+$L$15+$L$16)</f>
        <v>0</v>
      </c>
      <c r="N15" s="32"/>
    </row>
    <row r="16" spans="1:18" ht="15.75" customHeight="1" thickBot="1">
      <c r="A16" s="269"/>
      <c r="B16" s="279"/>
      <c r="C16" s="280"/>
      <c r="D16" s="281"/>
      <c r="E16" s="112">
        <v>2</v>
      </c>
      <c r="F16" s="112" t="s">
        <v>8</v>
      </c>
      <c r="G16" s="118" t="s">
        <v>396</v>
      </c>
      <c r="H16" s="112" t="s">
        <v>20</v>
      </c>
      <c r="I16" s="22" t="s">
        <v>24</v>
      </c>
      <c r="J16" s="23" t="s">
        <v>25</v>
      </c>
      <c r="K16" s="286"/>
      <c r="L16" s="28"/>
      <c r="M16" s="29">
        <f t="shared" si="1"/>
        <v>0</v>
      </c>
      <c r="N16" s="33"/>
    </row>
    <row r="17" spans="1:14" ht="15.75" hidden="1" customHeight="1" thickBot="1">
      <c r="A17" s="263">
        <v>1</v>
      </c>
      <c r="B17" s="264" t="s">
        <v>26</v>
      </c>
      <c r="C17" s="290" t="s">
        <v>397</v>
      </c>
      <c r="D17" s="291" t="s">
        <v>27</v>
      </c>
      <c r="E17" s="112">
        <v>1</v>
      </c>
      <c r="F17" s="112" t="s">
        <v>26</v>
      </c>
      <c r="G17" s="118" t="s">
        <v>397</v>
      </c>
      <c r="H17" s="112" t="s">
        <v>27</v>
      </c>
      <c r="I17" s="34" t="s">
        <v>28</v>
      </c>
      <c r="J17" s="35" t="s">
        <v>29</v>
      </c>
      <c r="K17" s="287"/>
      <c r="L17" s="36"/>
      <c r="M17" s="135" t="e">
        <f>+L17/($L$17+$L$18+$L$19+$L$20)</f>
        <v>#DIV/0!</v>
      </c>
      <c r="N17" s="37"/>
    </row>
    <row r="18" spans="1:14" ht="27" hidden="1" thickBot="1">
      <c r="A18" s="263"/>
      <c r="B18" s="264"/>
      <c r="C18" s="290"/>
      <c r="D18" s="291"/>
      <c r="E18" s="112">
        <v>1</v>
      </c>
      <c r="F18" s="112" t="s">
        <v>26</v>
      </c>
      <c r="G18" s="118" t="s">
        <v>397</v>
      </c>
      <c r="H18" s="112" t="s">
        <v>27</v>
      </c>
      <c r="I18" s="34" t="s">
        <v>30</v>
      </c>
      <c r="J18" s="35" t="s">
        <v>31</v>
      </c>
      <c r="K18" s="288"/>
      <c r="L18" s="38"/>
      <c r="M18" s="136" t="e">
        <f t="shared" ref="M18:M20" si="2">+L18/($L$17+$L$18+$L$19+$L$20)</f>
        <v>#DIV/0!</v>
      </c>
      <c r="N18" s="39"/>
    </row>
    <row r="19" spans="1:14" ht="27" hidden="1" thickBot="1">
      <c r="A19" s="263"/>
      <c r="B19" s="264"/>
      <c r="C19" s="290"/>
      <c r="D19" s="291"/>
      <c r="E19" s="112">
        <v>1</v>
      </c>
      <c r="F19" s="112" t="s">
        <v>26</v>
      </c>
      <c r="G19" s="118" t="s">
        <v>397</v>
      </c>
      <c r="H19" s="112" t="s">
        <v>27</v>
      </c>
      <c r="I19" s="34" t="s">
        <v>32</v>
      </c>
      <c r="J19" s="35" t="s">
        <v>33</v>
      </c>
      <c r="K19" s="288"/>
      <c r="L19" s="38"/>
      <c r="M19" s="136" t="e">
        <f t="shared" si="2"/>
        <v>#DIV/0!</v>
      </c>
      <c r="N19" s="39"/>
    </row>
    <row r="20" spans="1:14" ht="27" hidden="1" thickBot="1">
      <c r="A20" s="263"/>
      <c r="B20" s="264"/>
      <c r="C20" s="290"/>
      <c r="D20" s="291"/>
      <c r="E20" s="112">
        <v>1</v>
      </c>
      <c r="F20" s="112" t="s">
        <v>26</v>
      </c>
      <c r="G20" s="118" t="s">
        <v>397</v>
      </c>
      <c r="H20" s="112" t="s">
        <v>27</v>
      </c>
      <c r="I20" s="34" t="s">
        <v>34</v>
      </c>
      <c r="J20" s="35" t="s">
        <v>35</v>
      </c>
      <c r="K20" s="289"/>
      <c r="L20" s="40"/>
      <c r="M20" s="137" t="e">
        <f t="shared" si="2"/>
        <v>#DIV/0!</v>
      </c>
      <c r="N20" s="41"/>
    </row>
    <row r="21" spans="1:14" ht="15" hidden="1" thickBot="1">
      <c r="A21" s="263"/>
      <c r="B21" s="264"/>
      <c r="C21" s="42" t="s">
        <v>398</v>
      </c>
      <c r="D21" s="43" t="s">
        <v>36</v>
      </c>
      <c r="E21" s="112">
        <v>1</v>
      </c>
      <c r="F21" s="112" t="s">
        <v>26</v>
      </c>
      <c r="G21" s="118" t="str">
        <f t="shared" ref="G21:H26" si="3">C21</f>
        <v>1.5</v>
      </c>
      <c r="H21" s="112" t="str">
        <f t="shared" si="3"/>
        <v>Otras actividades extramurales</v>
      </c>
      <c r="I21" s="34">
        <v>906</v>
      </c>
      <c r="J21" s="119" t="s">
        <v>36</v>
      </c>
      <c r="K21" s="45"/>
      <c r="L21" s="46"/>
      <c r="M21" s="138" t="e">
        <f>+L21/L21</f>
        <v>#DIV/0!</v>
      </c>
      <c r="N21" s="47"/>
    </row>
    <row r="22" spans="1:14" ht="15" hidden="1" thickBot="1">
      <c r="A22" s="263"/>
      <c r="B22" s="264"/>
      <c r="C22" s="290" t="s">
        <v>399</v>
      </c>
      <c r="D22" s="291" t="s">
        <v>37</v>
      </c>
      <c r="E22" s="112">
        <v>1</v>
      </c>
      <c r="F22" s="112" t="s">
        <v>26</v>
      </c>
      <c r="G22" s="118" t="s">
        <v>399</v>
      </c>
      <c r="H22" s="112" t="s">
        <v>37</v>
      </c>
      <c r="I22" s="34">
        <v>334</v>
      </c>
      <c r="J22" s="44" t="s">
        <v>38</v>
      </c>
      <c r="K22" s="287"/>
      <c r="L22" s="36"/>
      <c r="M22" s="135" t="e">
        <f>+L22/(+$L$22+$L$23+$L$24+$L$25)</f>
        <v>#DIV/0!</v>
      </c>
      <c r="N22" s="48"/>
    </row>
    <row r="23" spans="1:14" ht="15" hidden="1" thickBot="1">
      <c r="A23" s="263"/>
      <c r="B23" s="264"/>
      <c r="C23" s="290"/>
      <c r="D23" s="291"/>
      <c r="E23" s="112">
        <v>1</v>
      </c>
      <c r="F23" s="112" t="s">
        <v>26</v>
      </c>
      <c r="G23" s="118" t="s">
        <v>399</v>
      </c>
      <c r="H23" s="112" t="s">
        <v>37</v>
      </c>
      <c r="I23" s="34">
        <v>909</v>
      </c>
      <c r="J23" s="44" t="s">
        <v>39</v>
      </c>
      <c r="K23" s="288"/>
      <c r="L23" s="38"/>
      <c r="M23" s="135" t="e">
        <f t="shared" ref="M23:M25" si="4">+L23/(+$L$22+$L$23+$L$24+$L$25)</f>
        <v>#DIV/0!</v>
      </c>
      <c r="N23" s="49"/>
    </row>
    <row r="24" spans="1:14" ht="15" hidden="1" thickBot="1">
      <c r="A24" s="263"/>
      <c r="B24" s="264"/>
      <c r="C24" s="290"/>
      <c r="D24" s="291"/>
      <c r="E24" s="112">
        <v>1</v>
      </c>
      <c r="F24" s="112" t="s">
        <v>26</v>
      </c>
      <c r="G24" s="118" t="s">
        <v>399</v>
      </c>
      <c r="H24" s="112" t="s">
        <v>37</v>
      </c>
      <c r="I24" s="34">
        <v>910</v>
      </c>
      <c r="J24" s="44" t="s">
        <v>40</v>
      </c>
      <c r="K24" s="288"/>
      <c r="L24" s="38"/>
      <c r="M24" s="135" t="e">
        <f t="shared" si="4"/>
        <v>#DIV/0!</v>
      </c>
      <c r="N24" s="49"/>
    </row>
    <row r="25" spans="1:14" ht="15" hidden="1" thickBot="1">
      <c r="A25" s="263"/>
      <c r="B25" s="264"/>
      <c r="C25" s="290"/>
      <c r="D25" s="291"/>
      <c r="E25" s="112">
        <v>1</v>
      </c>
      <c r="F25" s="112" t="s">
        <v>26</v>
      </c>
      <c r="G25" s="118" t="s">
        <v>399</v>
      </c>
      <c r="H25" s="112" t="s">
        <v>37</v>
      </c>
      <c r="I25" s="34">
        <v>911</v>
      </c>
      <c r="J25" s="44" t="s">
        <v>41</v>
      </c>
      <c r="K25" s="289"/>
      <c r="L25" s="40"/>
      <c r="M25" s="135" t="e">
        <f t="shared" si="4"/>
        <v>#DIV/0!</v>
      </c>
      <c r="N25" s="50"/>
    </row>
    <row r="26" spans="1:14" ht="27" hidden="1" thickBot="1">
      <c r="A26" s="263"/>
      <c r="B26" s="264"/>
      <c r="C26" s="42" t="s">
        <v>400</v>
      </c>
      <c r="D26" s="43" t="s">
        <v>42</v>
      </c>
      <c r="E26" s="112">
        <v>1</v>
      </c>
      <c r="F26" s="112" t="s">
        <v>26</v>
      </c>
      <c r="G26" s="118" t="str">
        <f t="shared" si="3"/>
        <v>1.1</v>
      </c>
      <c r="H26" s="112" t="str">
        <f t="shared" si="3"/>
        <v>Consulta externa y procedimientos</v>
      </c>
      <c r="I26" s="34">
        <v>328</v>
      </c>
      <c r="J26" s="44" t="s">
        <v>43</v>
      </c>
      <c r="K26" s="45"/>
      <c r="L26" s="46"/>
      <c r="M26" s="138" t="e">
        <f>+L26/L26</f>
        <v>#DIV/0!</v>
      </c>
      <c r="N26" s="47"/>
    </row>
    <row r="27" spans="1:14" ht="15" hidden="1" thickBot="1">
      <c r="A27" s="263"/>
      <c r="B27" s="264"/>
      <c r="C27" s="290" t="s">
        <v>401</v>
      </c>
      <c r="D27" s="291" t="s">
        <v>44</v>
      </c>
      <c r="E27" s="112">
        <v>1</v>
      </c>
      <c r="F27" s="112" t="s">
        <v>26</v>
      </c>
      <c r="G27" s="118" t="s">
        <v>401</v>
      </c>
      <c r="H27" s="112" t="s">
        <v>44</v>
      </c>
      <c r="I27" s="34" t="s">
        <v>45</v>
      </c>
      <c r="J27" s="35" t="s">
        <v>46</v>
      </c>
      <c r="K27" s="287">
        <f>'[1]12 - Gastos y costos 2013'!$E$36+'[1]12 - Gastos y costos 2013'!$F$36</f>
        <v>1305192439</v>
      </c>
      <c r="L27" s="36"/>
      <c r="M27" s="135">
        <f>+L27/SUM($L$27:$L$105)</f>
        <v>0</v>
      </c>
      <c r="N27" s="48"/>
    </row>
    <row r="28" spans="1:14" ht="15" hidden="1" thickBot="1">
      <c r="A28" s="263"/>
      <c r="B28" s="264"/>
      <c r="C28" s="290"/>
      <c r="D28" s="291"/>
      <c r="E28" s="112">
        <v>1</v>
      </c>
      <c r="F28" s="112" t="s">
        <v>26</v>
      </c>
      <c r="G28" s="118" t="s">
        <v>401</v>
      </c>
      <c r="H28" s="112" t="s">
        <v>44</v>
      </c>
      <c r="I28" s="34" t="s">
        <v>47</v>
      </c>
      <c r="J28" s="35" t="s">
        <v>48</v>
      </c>
      <c r="K28" s="288"/>
      <c r="L28" s="38"/>
      <c r="M28" s="136">
        <f t="shared" ref="M28:M91" si="5">+L28/SUM($L$27:$L$105)</f>
        <v>0</v>
      </c>
      <c r="N28" s="49"/>
    </row>
    <row r="29" spans="1:14" ht="15" hidden="1" thickBot="1">
      <c r="A29" s="263"/>
      <c r="B29" s="264"/>
      <c r="C29" s="290"/>
      <c r="D29" s="291"/>
      <c r="E29" s="112">
        <v>1</v>
      </c>
      <c r="F29" s="112" t="s">
        <v>26</v>
      </c>
      <c r="G29" s="118" t="s">
        <v>401</v>
      </c>
      <c r="H29" s="112" t="s">
        <v>44</v>
      </c>
      <c r="I29" s="34" t="s">
        <v>49</v>
      </c>
      <c r="J29" s="35" t="s">
        <v>50</v>
      </c>
      <c r="K29" s="288"/>
      <c r="L29" s="38"/>
      <c r="M29" s="136">
        <f t="shared" si="5"/>
        <v>0</v>
      </c>
      <c r="N29" s="49"/>
    </row>
    <row r="30" spans="1:14" ht="15" hidden="1" thickBot="1">
      <c r="A30" s="263"/>
      <c r="B30" s="264"/>
      <c r="C30" s="290"/>
      <c r="D30" s="291"/>
      <c r="E30" s="112">
        <v>1</v>
      </c>
      <c r="F30" s="112" t="s">
        <v>26</v>
      </c>
      <c r="G30" s="118" t="s">
        <v>401</v>
      </c>
      <c r="H30" s="112" t="s">
        <v>44</v>
      </c>
      <c r="I30" s="34" t="s">
        <v>51</v>
      </c>
      <c r="J30" s="35" t="s">
        <v>52</v>
      </c>
      <c r="K30" s="288"/>
      <c r="L30" s="38"/>
      <c r="M30" s="136">
        <f t="shared" si="5"/>
        <v>0</v>
      </c>
      <c r="N30" s="49"/>
    </row>
    <row r="31" spans="1:14" ht="15" hidden="1" thickBot="1">
      <c r="A31" s="263"/>
      <c r="B31" s="264"/>
      <c r="C31" s="290"/>
      <c r="D31" s="291"/>
      <c r="E31" s="112">
        <v>1</v>
      </c>
      <c r="F31" s="112" t="s">
        <v>26</v>
      </c>
      <c r="G31" s="118" t="s">
        <v>401</v>
      </c>
      <c r="H31" s="112" t="s">
        <v>44</v>
      </c>
      <c r="I31" s="34" t="s">
        <v>53</v>
      </c>
      <c r="J31" s="35" t="s">
        <v>54</v>
      </c>
      <c r="K31" s="288"/>
      <c r="L31" s="38"/>
      <c r="M31" s="136">
        <f t="shared" si="5"/>
        <v>0</v>
      </c>
      <c r="N31" s="49"/>
    </row>
    <row r="32" spans="1:14" ht="15" hidden="1" thickBot="1">
      <c r="A32" s="263"/>
      <c r="B32" s="264"/>
      <c r="C32" s="290"/>
      <c r="D32" s="291"/>
      <c r="E32" s="112">
        <v>1</v>
      </c>
      <c r="F32" s="112" t="s">
        <v>26</v>
      </c>
      <c r="G32" s="118" t="s">
        <v>401</v>
      </c>
      <c r="H32" s="112" t="s">
        <v>44</v>
      </c>
      <c r="I32" s="34" t="s">
        <v>55</v>
      </c>
      <c r="J32" s="35" t="s">
        <v>56</v>
      </c>
      <c r="K32" s="288"/>
      <c r="L32" s="38"/>
      <c r="M32" s="136">
        <f t="shared" si="5"/>
        <v>0</v>
      </c>
      <c r="N32" s="49"/>
    </row>
    <row r="33" spans="1:14" ht="15" hidden="1" thickBot="1">
      <c r="A33" s="263"/>
      <c r="B33" s="264"/>
      <c r="C33" s="290"/>
      <c r="D33" s="291"/>
      <c r="E33" s="112">
        <v>1</v>
      </c>
      <c r="F33" s="112" t="s">
        <v>26</v>
      </c>
      <c r="G33" s="118" t="s">
        <v>401</v>
      </c>
      <c r="H33" s="112" t="s">
        <v>44</v>
      </c>
      <c r="I33" s="34" t="s">
        <v>57</v>
      </c>
      <c r="J33" s="35" t="s">
        <v>58</v>
      </c>
      <c r="K33" s="288"/>
      <c r="L33" s="38"/>
      <c r="M33" s="136">
        <f t="shared" si="5"/>
        <v>0</v>
      </c>
      <c r="N33" s="49"/>
    </row>
    <row r="34" spans="1:14" ht="15" hidden="1" thickBot="1">
      <c r="A34" s="263"/>
      <c r="B34" s="264"/>
      <c r="C34" s="290"/>
      <c r="D34" s="291"/>
      <c r="E34" s="112">
        <v>1</v>
      </c>
      <c r="F34" s="112" t="s">
        <v>26</v>
      </c>
      <c r="G34" s="118" t="s">
        <v>401</v>
      </c>
      <c r="H34" s="112" t="s">
        <v>44</v>
      </c>
      <c r="I34" s="34" t="s">
        <v>59</v>
      </c>
      <c r="J34" s="35" t="s">
        <v>60</v>
      </c>
      <c r="K34" s="288"/>
      <c r="L34" s="38"/>
      <c r="M34" s="136">
        <f t="shared" si="5"/>
        <v>0</v>
      </c>
      <c r="N34" s="49"/>
    </row>
    <row r="35" spans="1:14" ht="15" hidden="1" thickBot="1">
      <c r="A35" s="263"/>
      <c r="B35" s="264"/>
      <c r="C35" s="290"/>
      <c r="D35" s="291"/>
      <c r="E35" s="112">
        <v>1</v>
      </c>
      <c r="F35" s="112" t="s">
        <v>26</v>
      </c>
      <c r="G35" s="118" t="s">
        <v>401</v>
      </c>
      <c r="H35" s="112" t="s">
        <v>44</v>
      </c>
      <c r="I35" s="34" t="s">
        <v>61</v>
      </c>
      <c r="J35" s="35" t="s">
        <v>62</v>
      </c>
      <c r="K35" s="288"/>
      <c r="L35" s="38"/>
      <c r="M35" s="136">
        <f t="shared" si="5"/>
        <v>0</v>
      </c>
      <c r="N35" s="49"/>
    </row>
    <row r="36" spans="1:14" ht="15" hidden="1" thickBot="1">
      <c r="A36" s="263"/>
      <c r="B36" s="264"/>
      <c r="C36" s="290"/>
      <c r="D36" s="291"/>
      <c r="E36" s="112">
        <v>1</v>
      </c>
      <c r="F36" s="112" t="s">
        <v>26</v>
      </c>
      <c r="G36" s="118" t="s">
        <v>401</v>
      </c>
      <c r="H36" s="112" t="s">
        <v>44</v>
      </c>
      <c r="I36" s="34" t="s">
        <v>63</v>
      </c>
      <c r="J36" s="35" t="s">
        <v>64</v>
      </c>
      <c r="K36" s="288"/>
      <c r="L36" s="38"/>
      <c r="M36" s="136">
        <f t="shared" si="5"/>
        <v>0</v>
      </c>
      <c r="N36" s="49"/>
    </row>
    <row r="37" spans="1:14" ht="15" hidden="1" thickBot="1">
      <c r="A37" s="263"/>
      <c r="B37" s="264"/>
      <c r="C37" s="290"/>
      <c r="D37" s="291"/>
      <c r="E37" s="112">
        <v>1</v>
      </c>
      <c r="F37" s="112" t="s">
        <v>26</v>
      </c>
      <c r="G37" s="118" t="s">
        <v>401</v>
      </c>
      <c r="H37" s="112" t="s">
        <v>44</v>
      </c>
      <c r="I37" s="34" t="s">
        <v>65</v>
      </c>
      <c r="J37" s="35" t="s">
        <v>66</v>
      </c>
      <c r="K37" s="288"/>
      <c r="L37" s="38"/>
      <c r="M37" s="136">
        <f t="shared" si="5"/>
        <v>0</v>
      </c>
      <c r="N37" s="49"/>
    </row>
    <row r="38" spans="1:14" ht="15" hidden="1" thickBot="1">
      <c r="A38" s="263"/>
      <c r="B38" s="264"/>
      <c r="C38" s="290"/>
      <c r="D38" s="291"/>
      <c r="E38" s="112">
        <v>1</v>
      </c>
      <c r="F38" s="112" t="s">
        <v>26</v>
      </c>
      <c r="G38" s="118" t="s">
        <v>401</v>
      </c>
      <c r="H38" s="112" t="s">
        <v>44</v>
      </c>
      <c r="I38" s="34" t="s">
        <v>67</v>
      </c>
      <c r="J38" s="35" t="s">
        <v>68</v>
      </c>
      <c r="K38" s="288"/>
      <c r="L38" s="38"/>
      <c r="M38" s="136">
        <f t="shared" si="5"/>
        <v>0</v>
      </c>
      <c r="N38" s="49"/>
    </row>
    <row r="39" spans="1:14" ht="15" hidden="1" thickBot="1">
      <c r="A39" s="263"/>
      <c r="B39" s="264"/>
      <c r="C39" s="290"/>
      <c r="D39" s="291"/>
      <c r="E39" s="112">
        <v>1</v>
      </c>
      <c r="F39" s="112" t="s">
        <v>26</v>
      </c>
      <c r="G39" s="118" t="s">
        <v>401</v>
      </c>
      <c r="H39" s="112" t="s">
        <v>44</v>
      </c>
      <c r="I39" s="34" t="s">
        <v>69</v>
      </c>
      <c r="J39" s="35" t="s">
        <v>70</v>
      </c>
      <c r="K39" s="288"/>
      <c r="L39" s="38"/>
      <c r="M39" s="136">
        <f t="shared" si="5"/>
        <v>0</v>
      </c>
      <c r="N39" s="49"/>
    </row>
    <row r="40" spans="1:14" ht="15" hidden="1" thickBot="1">
      <c r="A40" s="263"/>
      <c r="B40" s="264"/>
      <c r="C40" s="290"/>
      <c r="D40" s="291"/>
      <c r="E40" s="112">
        <v>1</v>
      </c>
      <c r="F40" s="112" t="s">
        <v>26</v>
      </c>
      <c r="G40" s="118" t="s">
        <v>401</v>
      </c>
      <c r="H40" s="112" t="s">
        <v>44</v>
      </c>
      <c r="I40" s="34" t="s">
        <v>71</v>
      </c>
      <c r="J40" s="35" t="s">
        <v>72</v>
      </c>
      <c r="K40" s="288"/>
      <c r="L40" s="38"/>
      <c r="M40" s="136">
        <f t="shared" si="5"/>
        <v>0</v>
      </c>
      <c r="N40" s="49"/>
    </row>
    <row r="41" spans="1:14" ht="15" hidden="1" thickBot="1">
      <c r="A41" s="263"/>
      <c r="B41" s="264"/>
      <c r="C41" s="290"/>
      <c r="D41" s="291"/>
      <c r="E41" s="112">
        <v>1</v>
      </c>
      <c r="F41" s="112" t="s">
        <v>26</v>
      </c>
      <c r="G41" s="118" t="s">
        <v>401</v>
      </c>
      <c r="H41" s="112" t="s">
        <v>44</v>
      </c>
      <c r="I41" s="34" t="s">
        <v>73</v>
      </c>
      <c r="J41" s="35" t="s">
        <v>74</v>
      </c>
      <c r="K41" s="288"/>
      <c r="L41" s="38"/>
      <c r="M41" s="136">
        <f t="shared" si="5"/>
        <v>0</v>
      </c>
      <c r="N41" s="49"/>
    </row>
    <row r="42" spans="1:14" ht="15" hidden="1" thickBot="1">
      <c r="A42" s="263"/>
      <c r="B42" s="264"/>
      <c r="C42" s="290"/>
      <c r="D42" s="291"/>
      <c r="E42" s="112">
        <v>1</v>
      </c>
      <c r="F42" s="112" t="s">
        <v>26</v>
      </c>
      <c r="G42" s="118" t="s">
        <v>401</v>
      </c>
      <c r="H42" s="112" t="s">
        <v>44</v>
      </c>
      <c r="I42" s="34" t="s">
        <v>75</v>
      </c>
      <c r="J42" s="35" t="s">
        <v>76</v>
      </c>
      <c r="K42" s="288"/>
      <c r="L42" s="38"/>
      <c r="M42" s="136">
        <f t="shared" si="5"/>
        <v>0</v>
      </c>
      <c r="N42" s="49"/>
    </row>
    <row r="43" spans="1:14" ht="15" hidden="1" thickBot="1">
      <c r="A43" s="263"/>
      <c r="B43" s="264"/>
      <c r="C43" s="290"/>
      <c r="D43" s="291"/>
      <c r="E43" s="112">
        <v>1</v>
      </c>
      <c r="F43" s="112" t="s">
        <v>26</v>
      </c>
      <c r="G43" s="118" t="s">
        <v>401</v>
      </c>
      <c r="H43" s="112" t="s">
        <v>44</v>
      </c>
      <c r="I43" s="34" t="s">
        <v>77</v>
      </c>
      <c r="J43" s="35" t="s">
        <v>78</v>
      </c>
      <c r="K43" s="288"/>
      <c r="L43" s="38"/>
      <c r="M43" s="136">
        <f t="shared" si="5"/>
        <v>0</v>
      </c>
      <c r="N43" s="49"/>
    </row>
    <row r="44" spans="1:14" ht="15" hidden="1" thickBot="1">
      <c r="A44" s="263"/>
      <c r="B44" s="264"/>
      <c r="C44" s="290"/>
      <c r="D44" s="291"/>
      <c r="E44" s="112">
        <v>1</v>
      </c>
      <c r="F44" s="112" t="s">
        <v>26</v>
      </c>
      <c r="G44" s="118" t="s">
        <v>401</v>
      </c>
      <c r="H44" s="112" t="s">
        <v>44</v>
      </c>
      <c r="I44" s="34" t="s">
        <v>79</v>
      </c>
      <c r="J44" s="35" t="s">
        <v>80</v>
      </c>
      <c r="K44" s="288"/>
      <c r="L44" s="38"/>
      <c r="M44" s="136">
        <f t="shared" si="5"/>
        <v>0</v>
      </c>
      <c r="N44" s="49"/>
    </row>
    <row r="45" spans="1:14" ht="15" hidden="1" thickBot="1">
      <c r="A45" s="263"/>
      <c r="B45" s="264"/>
      <c r="C45" s="290"/>
      <c r="D45" s="291"/>
      <c r="E45" s="112">
        <v>1</v>
      </c>
      <c r="F45" s="112" t="s">
        <v>26</v>
      </c>
      <c r="G45" s="118" t="s">
        <v>401</v>
      </c>
      <c r="H45" s="112" t="s">
        <v>44</v>
      </c>
      <c r="I45" s="34" t="s">
        <v>81</v>
      </c>
      <c r="J45" s="35" t="s">
        <v>82</v>
      </c>
      <c r="K45" s="288"/>
      <c r="L45" s="38"/>
      <c r="M45" s="136">
        <f t="shared" si="5"/>
        <v>0</v>
      </c>
      <c r="N45" s="49"/>
    </row>
    <row r="46" spans="1:14" ht="15" hidden="1" thickBot="1">
      <c r="A46" s="263"/>
      <c r="B46" s="264"/>
      <c r="C46" s="290"/>
      <c r="D46" s="291"/>
      <c r="E46" s="112">
        <v>1</v>
      </c>
      <c r="F46" s="112" t="s">
        <v>26</v>
      </c>
      <c r="G46" s="118" t="s">
        <v>401</v>
      </c>
      <c r="H46" s="112" t="s">
        <v>44</v>
      </c>
      <c r="I46" s="34" t="s">
        <v>83</v>
      </c>
      <c r="J46" s="35" t="s">
        <v>84</v>
      </c>
      <c r="K46" s="288"/>
      <c r="L46" s="38"/>
      <c r="M46" s="136">
        <f t="shared" si="5"/>
        <v>0</v>
      </c>
      <c r="N46" s="49"/>
    </row>
    <row r="47" spans="1:14" ht="15" hidden="1" thickBot="1">
      <c r="A47" s="263"/>
      <c r="B47" s="264"/>
      <c r="C47" s="290"/>
      <c r="D47" s="291"/>
      <c r="E47" s="112">
        <v>1</v>
      </c>
      <c r="F47" s="112" t="s">
        <v>26</v>
      </c>
      <c r="G47" s="118" t="s">
        <v>401</v>
      </c>
      <c r="H47" s="112" t="s">
        <v>44</v>
      </c>
      <c r="I47" s="34" t="s">
        <v>85</v>
      </c>
      <c r="J47" s="35" t="s">
        <v>86</v>
      </c>
      <c r="K47" s="288"/>
      <c r="L47" s="38"/>
      <c r="M47" s="136">
        <f t="shared" si="5"/>
        <v>0</v>
      </c>
      <c r="N47" s="49"/>
    </row>
    <row r="48" spans="1:14" ht="15" hidden="1" thickBot="1">
      <c r="A48" s="263"/>
      <c r="B48" s="264"/>
      <c r="C48" s="290"/>
      <c r="D48" s="291"/>
      <c r="E48" s="112">
        <v>1</v>
      </c>
      <c r="F48" s="112" t="s">
        <v>26</v>
      </c>
      <c r="G48" s="118" t="s">
        <v>401</v>
      </c>
      <c r="H48" s="112" t="s">
        <v>44</v>
      </c>
      <c r="I48" s="34" t="s">
        <v>87</v>
      </c>
      <c r="J48" s="35" t="s">
        <v>88</v>
      </c>
      <c r="K48" s="288"/>
      <c r="L48" s="38"/>
      <c r="M48" s="136">
        <f t="shared" si="5"/>
        <v>0</v>
      </c>
      <c r="N48" s="49"/>
    </row>
    <row r="49" spans="1:14" ht="15" hidden="1" thickBot="1">
      <c r="A49" s="263"/>
      <c r="B49" s="264"/>
      <c r="C49" s="290"/>
      <c r="D49" s="291"/>
      <c r="E49" s="112">
        <v>1</v>
      </c>
      <c r="F49" s="112" t="s">
        <v>26</v>
      </c>
      <c r="G49" s="118" t="s">
        <v>401</v>
      </c>
      <c r="H49" s="112" t="s">
        <v>44</v>
      </c>
      <c r="I49" s="34" t="s">
        <v>89</v>
      </c>
      <c r="J49" s="35" t="s">
        <v>90</v>
      </c>
      <c r="K49" s="288"/>
      <c r="L49" s="38"/>
      <c r="M49" s="136">
        <f t="shared" si="5"/>
        <v>0</v>
      </c>
      <c r="N49" s="49"/>
    </row>
    <row r="50" spans="1:14" ht="15" hidden="1" thickBot="1">
      <c r="A50" s="263"/>
      <c r="B50" s="264"/>
      <c r="C50" s="290"/>
      <c r="D50" s="291"/>
      <c r="E50" s="112">
        <v>1</v>
      </c>
      <c r="F50" s="112" t="s">
        <v>26</v>
      </c>
      <c r="G50" s="118" t="s">
        <v>401</v>
      </c>
      <c r="H50" s="112" t="s">
        <v>44</v>
      </c>
      <c r="I50" s="34" t="s">
        <v>91</v>
      </c>
      <c r="J50" s="35" t="s">
        <v>92</v>
      </c>
      <c r="K50" s="288"/>
      <c r="L50" s="38"/>
      <c r="M50" s="136">
        <f t="shared" si="5"/>
        <v>0</v>
      </c>
      <c r="N50" s="49"/>
    </row>
    <row r="51" spans="1:14" ht="15" hidden="1" thickBot="1">
      <c r="A51" s="263"/>
      <c r="B51" s="264"/>
      <c r="C51" s="290"/>
      <c r="D51" s="291"/>
      <c r="E51" s="112">
        <v>1</v>
      </c>
      <c r="F51" s="112" t="s">
        <v>26</v>
      </c>
      <c r="G51" s="118" t="s">
        <v>401</v>
      </c>
      <c r="H51" s="112" t="s">
        <v>44</v>
      </c>
      <c r="I51" s="34" t="s">
        <v>93</v>
      </c>
      <c r="J51" s="35" t="s">
        <v>94</v>
      </c>
      <c r="K51" s="288"/>
      <c r="L51" s="38"/>
      <c r="M51" s="136">
        <f t="shared" si="5"/>
        <v>0</v>
      </c>
      <c r="N51" s="49"/>
    </row>
    <row r="52" spans="1:14" ht="15" hidden="1" thickBot="1">
      <c r="A52" s="263"/>
      <c r="B52" s="264"/>
      <c r="C52" s="290"/>
      <c r="D52" s="291"/>
      <c r="E52" s="112">
        <v>1</v>
      </c>
      <c r="F52" s="112" t="s">
        <v>26</v>
      </c>
      <c r="G52" s="118" t="s">
        <v>401</v>
      </c>
      <c r="H52" s="112" t="s">
        <v>44</v>
      </c>
      <c r="I52" s="34" t="s">
        <v>95</v>
      </c>
      <c r="J52" s="35" t="s">
        <v>96</v>
      </c>
      <c r="K52" s="288"/>
      <c r="L52" s="38"/>
      <c r="M52" s="136">
        <f t="shared" si="5"/>
        <v>0</v>
      </c>
      <c r="N52" s="49"/>
    </row>
    <row r="53" spans="1:14" ht="15" thickBot="1">
      <c r="A53" s="263"/>
      <c r="B53" s="264"/>
      <c r="C53" s="290"/>
      <c r="D53" s="291"/>
      <c r="E53" s="112">
        <v>1</v>
      </c>
      <c r="F53" s="112" t="s">
        <v>26</v>
      </c>
      <c r="G53" s="118" t="s">
        <v>401</v>
      </c>
      <c r="H53" s="112" t="s">
        <v>44</v>
      </c>
      <c r="I53" s="34" t="s">
        <v>97</v>
      </c>
      <c r="J53" s="35" t="s">
        <v>98</v>
      </c>
      <c r="K53" s="288"/>
      <c r="L53" s="38">
        <f>'[2]5 -Produccion '!$AC$54</f>
        <v>4128.8</v>
      </c>
      <c r="M53" s="136">
        <f t="shared" si="5"/>
        <v>4.440715883668904E-2</v>
      </c>
      <c r="N53" s="49">
        <f>K27/L53*M53</f>
        <v>14037.949997848908</v>
      </c>
    </row>
    <row r="54" spans="1:14" ht="15" hidden="1" thickBot="1">
      <c r="A54" s="263"/>
      <c r="B54" s="264"/>
      <c r="C54" s="290"/>
      <c r="D54" s="291"/>
      <c r="E54" s="112">
        <v>1</v>
      </c>
      <c r="F54" s="112" t="s">
        <v>26</v>
      </c>
      <c r="G54" s="118" t="s">
        <v>401</v>
      </c>
      <c r="H54" s="112" t="s">
        <v>44</v>
      </c>
      <c r="I54" s="34" t="s">
        <v>99</v>
      </c>
      <c r="J54" s="35" t="s">
        <v>100</v>
      </c>
      <c r="K54" s="288"/>
      <c r="L54" s="38"/>
      <c r="M54" s="136">
        <f t="shared" si="5"/>
        <v>0</v>
      </c>
      <c r="N54" s="49"/>
    </row>
    <row r="55" spans="1:14" ht="15" hidden="1" thickBot="1">
      <c r="A55" s="263"/>
      <c r="B55" s="264"/>
      <c r="C55" s="290"/>
      <c r="D55" s="291"/>
      <c r="E55" s="112">
        <v>1</v>
      </c>
      <c r="F55" s="112" t="s">
        <v>26</v>
      </c>
      <c r="G55" s="118" t="s">
        <v>401</v>
      </c>
      <c r="H55" s="112" t="s">
        <v>44</v>
      </c>
      <c r="I55" s="34" t="s">
        <v>101</v>
      </c>
      <c r="J55" s="35" t="s">
        <v>102</v>
      </c>
      <c r="K55" s="288"/>
      <c r="L55" s="38"/>
      <c r="M55" s="136">
        <f t="shared" si="5"/>
        <v>0</v>
      </c>
      <c r="N55" s="49"/>
    </row>
    <row r="56" spans="1:14" ht="15" hidden="1" thickBot="1">
      <c r="A56" s="263"/>
      <c r="B56" s="264"/>
      <c r="C56" s="290"/>
      <c r="D56" s="291"/>
      <c r="E56" s="112">
        <v>1</v>
      </c>
      <c r="F56" s="112" t="s">
        <v>26</v>
      </c>
      <c r="G56" s="118" t="s">
        <v>401</v>
      </c>
      <c r="H56" s="112" t="s">
        <v>44</v>
      </c>
      <c r="I56" s="34" t="s">
        <v>103</v>
      </c>
      <c r="J56" s="35" t="s">
        <v>104</v>
      </c>
      <c r="K56" s="288"/>
      <c r="L56" s="38"/>
      <c r="M56" s="136">
        <f t="shared" si="5"/>
        <v>0</v>
      </c>
      <c r="N56" s="49"/>
    </row>
    <row r="57" spans="1:14" ht="15" hidden="1" thickBot="1">
      <c r="A57" s="263"/>
      <c r="B57" s="264"/>
      <c r="C57" s="290"/>
      <c r="D57" s="291"/>
      <c r="E57" s="112">
        <v>1</v>
      </c>
      <c r="F57" s="112" t="s">
        <v>26</v>
      </c>
      <c r="G57" s="118" t="s">
        <v>401</v>
      </c>
      <c r="H57" s="112" t="s">
        <v>44</v>
      </c>
      <c r="I57" s="34" t="s">
        <v>105</v>
      </c>
      <c r="J57" s="35" t="s">
        <v>106</v>
      </c>
      <c r="K57" s="288"/>
      <c r="L57" s="38"/>
      <c r="M57" s="136">
        <f t="shared" si="5"/>
        <v>0</v>
      </c>
      <c r="N57" s="49"/>
    </row>
    <row r="58" spans="1:14" ht="15" hidden="1" thickBot="1">
      <c r="A58" s="263"/>
      <c r="B58" s="264"/>
      <c r="C58" s="290"/>
      <c r="D58" s="291"/>
      <c r="E58" s="112">
        <v>1</v>
      </c>
      <c r="F58" s="112" t="s">
        <v>26</v>
      </c>
      <c r="G58" s="118" t="s">
        <v>401</v>
      </c>
      <c r="H58" s="112" t="s">
        <v>44</v>
      </c>
      <c r="I58" s="34" t="s">
        <v>107</v>
      </c>
      <c r="J58" s="35" t="s">
        <v>108</v>
      </c>
      <c r="K58" s="288"/>
      <c r="L58" s="38"/>
      <c r="M58" s="136">
        <f t="shared" si="5"/>
        <v>0</v>
      </c>
      <c r="N58" s="49"/>
    </row>
    <row r="59" spans="1:14" ht="15" hidden="1" thickBot="1">
      <c r="A59" s="263"/>
      <c r="B59" s="264"/>
      <c r="C59" s="290"/>
      <c r="D59" s="291"/>
      <c r="E59" s="112">
        <v>1</v>
      </c>
      <c r="F59" s="112" t="s">
        <v>26</v>
      </c>
      <c r="G59" s="118" t="s">
        <v>401</v>
      </c>
      <c r="H59" s="112" t="s">
        <v>44</v>
      </c>
      <c r="I59" s="34" t="s">
        <v>109</v>
      </c>
      <c r="J59" s="35" t="s">
        <v>110</v>
      </c>
      <c r="K59" s="288"/>
      <c r="L59" s="38"/>
      <c r="M59" s="136">
        <f t="shared" si="5"/>
        <v>0</v>
      </c>
      <c r="N59" s="49"/>
    </row>
    <row r="60" spans="1:14" ht="15" hidden="1" thickBot="1">
      <c r="A60" s="263"/>
      <c r="B60" s="264"/>
      <c r="C60" s="290"/>
      <c r="D60" s="291"/>
      <c r="E60" s="112">
        <v>1</v>
      </c>
      <c r="F60" s="112" t="s">
        <v>26</v>
      </c>
      <c r="G60" s="118" t="s">
        <v>401</v>
      </c>
      <c r="H60" s="112" t="s">
        <v>44</v>
      </c>
      <c r="I60" s="34" t="s">
        <v>111</v>
      </c>
      <c r="J60" s="35" t="s">
        <v>112</v>
      </c>
      <c r="K60" s="288"/>
      <c r="L60" s="38"/>
      <c r="M60" s="136">
        <f t="shared" si="5"/>
        <v>0</v>
      </c>
      <c r="N60" s="49"/>
    </row>
    <row r="61" spans="1:14" ht="15" hidden="1" thickBot="1">
      <c r="A61" s="263"/>
      <c r="B61" s="264"/>
      <c r="C61" s="290"/>
      <c r="D61" s="291"/>
      <c r="E61" s="112">
        <v>1</v>
      </c>
      <c r="F61" s="112" t="s">
        <v>26</v>
      </c>
      <c r="G61" s="118" t="s">
        <v>401</v>
      </c>
      <c r="H61" s="112" t="s">
        <v>44</v>
      </c>
      <c r="I61" s="34" t="s">
        <v>113</v>
      </c>
      <c r="J61" s="35" t="s">
        <v>114</v>
      </c>
      <c r="K61" s="288"/>
      <c r="L61" s="38"/>
      <c r="M61" s="136">
        <f t="shared" si="5"/>
        <v>0</v>
      </c>
      <c r="N61" s="49"/>
    </row>
    <row r="62" spans="1:14" ht="15" hidden="1" thickBot="1">
      <c r="A62" s="263"/>
      <c r="B62" s="264"/>
      <c r="C62" s="290"/>
      <c r="D62" s="291"/>
      <c r="E62" s="112">
        <v>1</v>
      </c>
      <c r="F62" s="112" t="s">
        <v>26</v>
      </c>
      <c r="G62" s="118" t="s">
        <v>401</v>
      </c>
      <c r="H62" s="112" t="s">
        <v>44</v>
      </c>
      <c r="I62" s="34" t="s">
        <v>115</v>
      </c>
      <c r="J62" s="35" t="s">
        <v>116</v>
      </c>
      <c r="K62" s="288"/>
      <c r="L62" s="38"/>
      <c r="M62" s="136">
        <f t="shared" si="5"/>
        <v>0</v>
      </c>
      <c r="N62" s="49"/>
    </row>
    <row r="63" spans="1:14" ht="15" hidden="1" thickBot="1">
      <c r="A63" s="263"/>
      <c r="B63" s="264"/>
      <c r="C63" s="290"/>
      <c r="D63" s="291"/>
      <c r="E63" s="112">
        <v>1</v>
      </c>
      <c r="F63" s="112" t="s">
        <v>26</v>
      </c>
      <c r="G63" s="118" t="s">
        <v>401</v>
      </c>
      <c r="H63" s="112" t="s">
        <v>44</v>
      </c>
      <c r="I63" s="34" t="s">
        <v>117</v>
      </c>
      <c r="J63" s="35" t="s">
        <v>118</v>
      </c>
      <c r="K63" s="288"/>
      <c r="L63" s="38"/>
      <c r="M63" s="136">
        <f t="shared" si="5"/>
        <v>0</v>
      </c>
      <c r="N63" s="49"/>
    </row>
    <row r="64" spans="1:14" ht="15" thickBot="1">
      <c r="A64" s="263"/>
      <c r="B64" s="264"/>
      <c r="C64" s="290"/>
      <c r="D64" s="291"/>
      <c r="E64" s="112">
        <v>1</v>
      </c>
      <c r="F64" s="112" t="s">
        <v>26</v>
      </c>
      <c r="G64" s="118" t="s">
        <v>401</v>
      </c>
      <c r="H64" s="112" t="s">
        <v>44</v>
      </c>
      <c r="I64" s="34" t="s">
        <v>119</v>
      </c>
      <c r="J64" s="35" t="s">
        <v>120</v>
      </c>
      <c r="K64" s="288"/>
      <c r="L64" s="38">
        <f>'[2]5 -Produccion '!$AC$65</f>
        <v>12599.6</v>
      </c>
      <c r="M64" s="136">
        <f t="shared" si="5"/>
        <v>0.13551454138702462</v>
      </c>
      <c r="N64" s="49">
        <f>K27/('[2]5 -Produccion '!$N$65+'[2]5 -Produccion '!$N$66)*M64</f>
        <v>5175.9497481241106</v>
      </c>
    </row>
    <row r="65" spans="1:14" ht="15" thickBot="1">
      <c r="A65" s="263"/>
      <c r="B65" s="264"/>
      <c r="C65" s="290"/>
      <c r="D65" s="291"/>
      <c r="E65" s="112">
        <v>1</v>
      </c>
      <c r="F65" s="112" t="s">
        <v>26</v>
      </c>
      <c r="G65" s="118" t="s">
        <v>401</v>
      </c>
      <c r="H65" s="112" t="s">
        <v>44</v>
      </c>
      <c r="I65" s="34" t="s">
        <v>121</v>
      </c>
      <c r="J65" s="35" t="s">
        <v>122</v>
      </c>
      <c r="K65" s="288"/>
      <c r="L65" s="38">
        <f>'[2]5 -Produccion '!$AC$66</f>
        <v>76247.600000000006</v>
      </c>
      <c r="M65" s="136">
        <f t="shared" si="5"/>
        <v>0.82007829977628643</v>
      </c>
      <c r="N65" s="49">
        <f>K27/('[2]5 -Produccion '!$N$65+'[2]5 -Produccion '!$N$66)*M65</f>
        <v>31322.72024628305</v>
      </c>
    </row>
    <row r="66" spans="1:14" ht="15" hidden="1" thickBot="1">
      <c r="A66" s="263"/>
      <c r="B66" s="264"/>
      <c r="C66" s="290"/>
      <c r="D66" s="291"/>
      <c r="E66" s="112">
        <v>1</v>
      </c>
      <c r="F66" s="112" t="s">
        <v>26</v>
      </c>
      <c r="G66" s="118" t="s">
        <v>401</v>
      </c>
      <c r="H66" s="112" t="s">
        <v>44</v>
      </c>
      <c r="I66" s="34" t="s">
        <v>123</v>
      </c>
      <c r="J66" s="35" t="s">
        <v>124</v>
      </c>
      <c r="K66" s="288"/>
      <c r="L66" s="38"/>
      <c r="M66" s="136">
        <f t="shared" si="5"/>
        <v>0</v>
      </c>
      <c r="N66" s="49"/>
    </row>
    <row r="67" spans="1:14" ht="15" hidden="1" thickBot="1">
      <c r="A67" s="263"/>
      <c r="B67" s="264"/>
      <c r="C67" s="290"/>
      <c r="D67" s="291"/>
      <c r="E67" s="112">
        <v>1</v>
      </c>
      <c r="F67" s="112" t="s">
        <v>26</v>
      </c>
      <c r="G67" s="118" t="s">
        <v>401</v>
      </c>
      <c r="H67" s="112" t="s">
        <v>44</v>
      </c>
      <c r="I67" s="34" t="s">
        <v>125</v>
      </c>
      <c r="J67" s="35" t="s">
        <v>126</v>
      </c>
      <c r="K67" s="288"/>
      <c r="L67" s="38"/>
      <c r="M67" s="136">
        <f t="shared" si="5"/>
        <v>0</v>
      </c>
      <c r="N67" s="49"/>
    </row>
    <row r="68" spans="1:14" ht="15" hidden="1" thickBot="1">
      <c r="A68" s="263"/>
      <c r="B68" s="264"/>
      <c r="C68" s="290"/>
      <c r="D68" s="291"/>
      <c r="E68" s="112">
        <v>1</v>
      </c>
      <c r="F68" s="112" t="s">
        <v>26</v>
      </c>
      <c r="G68" s="118" t="s">
        <v>401</v>
      </c>
      <c r="H68" s="112" t="s">
        <v>44</v>
      </c>
      <c r="I68" s="34" t="s">
        <v>127</v>
      </c>
      <c r="J68" s="35" t="s">
        <v>128</v>
      </c>
      <c r="K68" s="288"/>
      <c r="L68" s="38"/>
      <c r="M68" s="136">
        <f t="shared" si="5"/>
        <v>0</v>
      </c>
      <c r="N68" s="49"/>
    </row>
    <row r="69" spans="1:14" ht="15" hidden="1" thickBot="1">
      <c r="A69" s="263"/>
      <c r="B69" s="264"/>
      <c r="C69" s="290"/>
      <c r="D69" s="291"/>
      <c r="E69" s="112">
        <v>1</v>
      </c>
      <c r="F69" s="112" t="s">
        <v>26</v>
      </c>
      <c r="G69" s="118" t="s">
        <v>401</v>
      </c>
      <c r="H69" s="112" t="s">
        <v>44</v>
      </c>
      <c r="I69" s="34" t="s">
        <v>129</v>
      </c>
      <c r="J69" s="35" t="s">
        <v>130</v>
      </c>
      <c r="K69" s="288"/>
      <c r="L69" s="38"/>
      <c r="M69" s="136">
        <f t="shared" si="5"/>
        <v>0</v>
      </c>
      <c r="N69" s="49"/>
    </row>
    <row r="70" spans="1:14" ht="15" hidden="1" thickBot="1">
      <c r="A70" s="263"/>
      <c r="B70" s="264"/>
      <c r="C70" s="290"/>
      <c r="D70" s="291"/>
      <c r="E70" s="112">
        <v>1</v>
      </c>
      <c r="F70" s="112" t="s">
        <v>26</v>
      </c>
      <c r="G70" s="118" t="s">
        <v>401</v>
      </c>
      <c r="H70" s="112" t="s">
        <v>44</v>
      </c>
      <c r="I70" s="34" t="s">
        <v>131</v>
      </c>
      <c r="J70" s="35" t="s">
        <v>132</v>
      </c>
      <c r="K70" s="288"/>
      <c r="L70" s="38"/>
      <c r="M70" s="136">
        <f t="shared" si="5"/>
        <v>0</v>
      </c>
      <c r="N70" s="49"/>
    </row>
    <row r="71" spans="1:14" ht="15" hidden="1" thickBot="1">
      <c r="A71" s="263"/>
      <c r="B71" s="264"/>
      <c r="C71" s="290"/>
      <c r="D71" s="291"/>
      <c r="E71" s="112">
        <v>1</v>
      </c>
      <c r="F71" s="112" t="s">
        <v>26</v>
      </c>
      <c r="G71" s="118" t="s">
        <v>401</v>
      </c>
      <c r="H71" s="112" t="s">
        <v>44</v>
      </c>
      <c r="I71" s="34" t="s">
        <v>133</v>
      </c>
      <c r="J71" s="35" t="s">
        <v>134</v>
      </c>
      <c r="K71" s="288"/>
      <c r="L71" s="38"/>
      <c r="M71" s="136">
        <f t="shared" si="5"/>
        <v>0</v>
      </c>
      <c r="N71" s="49"/>
    </row>
    <row r="72" spans="1:14" ht="15" hidden="1" thickBot="1">
      <c r="A72" s="263"/>
      <c r="B72" s="264"/>
      <c r="C72" s="290"/>
      <c r="D72" s="291"/>
      <c r="E72" s="112">
        <v>1</v>
      </c>
      <c r="F72" s="112" t="s">
        <v>26</v>
      </c>
      <c r="G72" s="118" t="s">
        <v>401</v>
      </c>
      <c r="H72" s="112" t="s">
        <v>44</v>
      </c>
      <c r="I72" s="34" t="s">
        <v>135</v>
      </c>
      <c r="J72" s="35" t="s">
        <v>136</v>
      </c>
      <c r="K72" s="288"/>
      <c r="L72" s="38"/>
      <c r="M72" s="136">
        <f t="shared" si="5"/>
        <v>0</v>
      </c>
      <c r="N72" s="49"/>
    </row>
    <row r="73" spans="1:14" ht="15" hidden="1" thickBot="1">
      <c r="A73" s="263"/>
      <c r="B73" s="264"/>
      <c r="C73" s="290"/>
      <c r="D73" s="291"/>
      <c r="E73" s="112">
        <v>1</v>
      </c>
      <c r="F73" s="112" t="s">
        <v>26</v>
      </c>
      <c r="G73" s="118" t="s">
        <v>401</v>
      </c>
      <c r="H73" s="112" t="s">
        <v>44</v>
      </c>
      <c r="I73" s="34" t="s">
        <v>137</v>
      </c>
      <c r="J73" s="35" t="s">
        <v>138</v>
      </c>
      <c r="K73" s="288"/>
      <c r="L73" s="38"/>
      <c r="M73" s="136">
        <f t="shared" si="5"/>
        <v>0</v>
      </c>
      <c r="N73" s="49"/>
    </row>
    <row r="74" spans="1:14" ht="15" hidden="1" thickBot="1">
      <c r="A74" s="263"/>
      <c r="B74" s="264"/>
      <c r="C74" s="290"/>
      <c r="D74" s="291"/>
      <c r="E74" s="112">
        <v>1</v>
      </c>
      <c r="F74" s="112" t="s">
        <v>26</v>
      </c>
      <c r="G74" s="118" t="s">
        <v>401</v>
      </c>
      <c r="H74" s="112" t="s">
        <v>44</v>
      </c>
      <c r="I74" s="34" t="s">
        <v>139</v>
      </c>
      <c r="J74" s="35" t="s">
        <v>140</v>
      </c>
      <c r="K74" s="288"/>
      <c r="L74" s="38"/>
      <c r="M74" s="136">
        <f t="shared" si="5"/>
        <v>0</v>
      </c>
      <c r="N74" s="49"/>
    </row>
    <row r="75" spans="1:14" ht="15" hidden="1" thickBot="1">
      <c r="A75" s="263"/>
      <c r="B75" s="264"/>
      <c r="C75" s="290"/>
      <c r="D75" s="291"/>
      <c r="E75" s="112">
        <v>1</v>
      </c>
      <c r="F75" s="112" t="s">
        <v>26</v>
      </c>
      <c r="G75" s="118" t="s">
        <v>401</v>
      </c>
      <c r="H75" s="112" t="s">
        <v>44</v>
      </c>
      <c r="I75" s="34" t="s">
        <v>141</v>
      </c>
      <c r="J75" s="35" t="s">
        <v>142</v>
      </c>
      <c r="K75" s="288"/>
      <c r="L75" s="38"/>
      <c r="M75" s="136">
        <f t="shared" si="5"/>
        <v>0</v>
      </c>
      <c r="N75" s="49"/>
    </row>
    <row r="76" spans="1:14" ht="15" hidden="1" thickBot="1">
      <c r="A76" s="263"/>
      <c r="B76" s="264"/>
      <c r="C76" s="290"/>
      <c r="D76" s="291"/>
      <c r="E76" s="112">
        <v>1</v>
      </c>
      <c r="F76" s="112" t="s">
        <v>26</v>
      </c>
      <c r="G76" s="118" t="s">
        <v>401</v>
      </c>
      <c r="H76" s="112" t="s">
        <v>44</v>
      </c>
      <c r="I76" s="34" t="s">
        <v>143</v>
      </c>
      <c r="J76" s="35" t="s">
        <v>144</v>
      </c>
      <c r="K76" s="288"/>
      <c r="L76" s="38"/>
      <c r="M76" s="136">
        <f t="shared" si="5"/>
        <v>0</v>
      </c>
      <c r="N76" s="49"/>
    </row>
    <row r="77" spans="1:14" ht="15" hidden="1" thickBot="1">
      <c r="A77" s="263"/>
      <c r="B77" s="264"/>
      <c r="C77" s="290"/>
      <c r="D77" s="291"/>
      <c r="E77" s="112">
        <v>1</v>
      </c>
      <c r="F77" s="112" t="s">
        <v>26</v>
      </c>
      <c r="G77" s="118" t="s">
        <v>401</v>
      </c>
      <c r="H77" s="112" t="s">
        <v>44</v>
      </c>
      <c r="I77" s="34" t="s">
        <v>145</v>
      </c>
      <c r="J77" s="35" t="s">
        <v>146</v>
      </c>
      <c r="K77" s="288"/>
      <c r="L77" s="38"/>
      <c r="M77" s="136">
        <f t="shared" si="5"/>
        <v>0</v>
      </c>
      <c r="N77" s="49"/>
    </row>
    <row r="78" spans="1:14" ht="15" hidden="1" thickBot="1">
      <c r="A78" s="263"/>
      <c r="B78" s="264"/>
      <c r="C78" s="290"/>
      <c r="D78" s="291"/>
      <c r="E78" s="112">
        <v>1</v>
      </c>
      <c r="F78" s="112" t="s">
        <v>26</v>
      </c>
      <c r="G78" s="118" t="s">
        <v>401</v>
      </c>
      <c r="H78" s="112" t="s">
        <v>44</v>
      </c>
      <c r="I78" s="34" t="s">
        <v>147</v>
      </c>
      <c r="J78" s="35" t="s">
        <v>148</v>
      </c>
      <c r="K78" s="288"/>
      <c r="L78" s="38"/>
      <c r="M78" s="136">
        <f t="shared" si="5"/>
        <v>0</v>
      </c>
      <c r="N78" s="49"/>
    </row>
    <row r="79" spans="1:14" ht="15" hidden="1" thickBot="1">
      <c r="A79" s="263"/>
      <c r="B79" s="264"/>
      <c r="C79" s="290"/>
      <c r="D79" s="291"/>
      <c r="E79" s="112">
        <v>1</v>
      </c>
      <c r="F79" s="112" t="s">
        <v>26</v>
      </c>
      <c r="G79" s="118" t="s">
        <v>401</v>
      </c>
      <c r="H79" s="112" t="s">
        <v>44</v>
      </c>
      <c r="I79" s="34" t="s">
        <v>149</v>
      </c>
      <c r="J79" s="35" t="s">
        <v>150</v>
      </c>
      <c r="K79" s="288"/>
      <c r="L79" s="38"/>
      <c r="M79" s="136">
        <f t="shared" si="5"/>
        <v>0</v>
      </c>
      <c r="N79" s="49"/>
    </row>
    <row r="80" spans="1:14" ht="15" hidden="1" thickBot="1">
      <c r="A80" s="263"/>
      <c r="B80" s="264"/>
      <c r="C80" s="290"/>
      <c r="D80" s="291"/>
      <c r="E80" s="112">
        <v>1</v>
      </c>
      <c r="F80" s="112" t="s">
        <v>26</v>
      </c>
      <c r="G80" s="118" t="s">
        <v>401</v>
      </c>
      <c r="H80" s="112" t="s">
        <v>44</v>
      </c>
      <c r="I80" s="34" t="s">
        <v>151</v>
      </c>
      <c r="J80" s="35" t="s">
        <v>152</v>
      </c>
      <c r="K80" s="288"/>
      <c r="L80" s="38"/>
      <c r="M80" s="136">
        <f t="shared" si="5"/>
        <v>0</v>
      </c>
      <c r="N80" s="49"/>
    </row>
    <row r="81" spans="1:14" ht="15" hidden="1" thickBot="1">
      <c r="A81" s="263"/>
      <c r="B81" s="264"/>
      <c r="C81" s="290"/>
      <c r="D81" s="291"/>
      <c r="E81" s="112">
        <v>1</v>
      </c>
      <c r="F81" s="112" t="s">
        <v>26</v>
      </c>
      <c r="G81" s="118" t="s">
        <v>401</v>
      </c>
      <c r="H81" s="112" t="s">
        <v>44</v>
      </c>
      <c r="I81" s="34" t="s">
        <v>153</v>
      </c>
      <c r="J81" s="35" t="s">
        <v>154</v>
      </c>
      <c r="K81" s="288"/>
      <c r="L81" s="38"/>
      <c r="M81" s="136">
        <f t="shared" si="5"/>
        <v>0</v>
      </c>
      <c r="N81" s="49"/>
    </row>
    <row r="82" spans="1:14" ht="15" hidden="1" thickBot="1">
      <c r="A82" s="263"/>
      <c r="B82" s="264"/>
      <c r="C82" s="290"/>
      <c r="D82" s="291"/>
      <c r="E82" s="112">
        <v>1</v>
      </c>
      <c r="F82" s="112" t="s">
        <v>26</v>
      </c>
      <c r="G82" s="118" t="s">
        <v>401</v>
      </c>
      <c r="H82" s="112" t="s">
        <v>44</v>
      </c>
      <c r="I82" s="34" t="s">
        <v>155</v>
      </c>
      <c r="J82" s="35" t="s">
        <v>156</v>
      </c>
      <c r="K82" s="288"/>
      <c r="L82" s="38"/>
      <c r="M82" s="136">
        <f t="shared" si="5"/>
        <v>0</v>
      </c>
      <c r="N82" s="49"/>
    </row>
    <row r="83" spans="1:14" ht="15" hidden="1" thickBot="1">
      <c r="A83" s="263"/>
      <c r="B83" s="264"/>
      <c r="C83" s="290"/>
      <c r="D83" s="291"/>
      <c r="E83" s="112">
        <v>1</v>
      </c>
      <c r="F83" s="112" t="s">
        <v>26</v>
      </c>
      <c r="G83" s="118" t="s">
        <v>401</v>
      </c>
      <c r="H83" s="112" t="s">
        <v>44</v>
      </c>
      <c r="I83" s="34" t="s">
        <v>157</v>
      </c>
      <c r="J83" s="35" t="s">
        <v>158</v>
      </c>
      <c r="K83" s="288"/>
      <c r="L83" s="38"/>
      <c r="M83" s="136">
        <f t="shared" si="5"/>
        <v>0</v>
      </c>
      <c r="N83" s="49"/>
    </row>
    <row r="84" spans="1:14" ht="15" hidden="1" thickBot="1">
      <c r="A84" s="263"/>
      <c r="B84" s="264"/>
      <c r="C84" s="290"/>
      <c r="D84" s="291"/>
      <c r="E84" s="112">
        <v>1</v>
      </c>
      <c r="F84" s="112" t="s">
        <v>26</v>
      </c>
      <c r="G84" s="118" t="s">
        <v>401</v>
      </c>
      <c r="H84" s="112" t="s">
        <v>44</v>
      </c>
      <c r="I84" s="34" t="s">
        <v>159</v>
      </c>
      <c r="J84" s="35" t="s">
        <v>160</v>
      </c>
      <c r="K84" s="288"/>
      <c r="L84" s="38"/>
      <c r="M84" s="136">
        <f t="shared" si="5"/>
        <v>0</v>
      </c>
      <c r="N84" s="49"/>
    </row>
    <row r="85" spans="1:14" ht="15" hidden="1" thickBot="1">
      <c r="A85" s="263"/>
      <c r="B85" s="264"/>
      <c r="C85" s="290"/>
      <c r="D85" s="291"/>
      <c r="E85" s="112">
        <v>1</v>
      </c>
      <c r="F85" s="112" t="s">
        <v>26</v>
      </c>
      <c r="G85" s="118" t="s">
        <v>401</v>
      </c>
      <c r="H85" s="112" t="s">
        <v>44</v>
      </c>
      <c r="I85" s="34" t="s">
        <v>161</v>
      </c>
      <c r="J85" s="35" t="s">
        <v>162</v>
      </c>
      <c r="K85" s="288"/>
      <c r="L85" s="38"/>
      <c r="M85" s="136">
        <f t="shared" si="5"/>
        <v>0</v>
      </c>
      <c r="N85" s="49"/>
    </row>
    <row r="86" spans="1:14" ht="15" hidden="1" thickBot="1">
      <c r="A86" s="263"/>
      <c r="B86" s="264"/>
      <c r="C86" s="290"/>
      <c r="D86" s="291"/>
      <c r="E86" s="112">
        <v>1</v>
      </c>
      <c r="F86" s="112" t="s">
        <v>26</v>
      </c>
      <c r="G86" s="118" t="s">
        <v>401</v>
      </c>
      <c r="H86" s="112" t="s">
        <v>44</v>
      </c>
      <c r="I86" s="34" t="s">
        <v>163</v>
      </c>
      <c r="J86" s="35" t="s">
        <v>164</v>
      </c>
      <c r="K86" s="288"/>
      <c r="L86" s="38"/>
      <c r="M86" s="136">
        <f t="shared" si="5"/>
        <v>0</v>
      </c>
      <c r="N86" s="49"/>
    </row>
    <row r="87" spans="1:14" ht="15" hidden="1" thickBot="1">
      <c r="A87" s="263"/>
      <c r="B87" s="264"/>
      <c r="C87" s="290"/>
      <c r="D87" s="291"/>
      <c r="E87" s="112">
        <v>1</v>
      </c>
      <c r="F87" s="112" t="s">
        <v>26</v>
      </c>
      <c r="G87" s="118" t="s">
        <v>401</v>
      </c>
      <c r="H87" s="112" t="s">
        <v>44</v>
      </c>
      <c r="I87" s="34" t="s">
        <v>165</v>
      </c>
      <c r="J87" s="35" t="s">
        <v>166</v>
      </c>
      <c r="K87" s="288"/>
      <c r="L87" s="38"/>
      <c r="M87" s="136">
        <f t="shared" si="5"/>
        <v>0</v>
      </c>
      <c r="N87" s="49"/>
    </row>
    <row r="88" spans="1:14" ht="15" hidden="1" thickBot="1">
      <c r="A88" s="263"/>
      <c r="B88" s="264"/>
      <c r="C88" s="290"/>
      <c r="D88" s="291"/>
      <c r="E88" s="112">
        <v>1</v>
      </c>
      <c r="F88" s="112" t="s">
        <v>26</v>
      </c>
      <c r="G88" s="118" t="s">
        <v>401</v>
      </c>
      <c r="H88" s="112" t="s">
        <v>44</v>
      </c>
      <c r="I88" s="34" t="s">
        <v>167</v>
      </c>
      <c r="J88" s="35" t="s">
        <v>168</v>
      </c>
      <c r="K88" s="288"/>
      <c r="L88" s="38"/>
      <c r="M88" s="136">
        <f t="shared" si="5"/>
        <v>0</v>
      </c>
      <c r="N88" s="49"/>
    </row>
    <row r="89" spans="1:14" ht="15" hidden="1" thickBot="1">
      <c r="A89" s="263"/>
      <c r="B89" s="264"/>
      <c r="C89" s="290"/>
      <c r="D89" s="291"/>
      <c r="E89" s="112">
        <v>1</v>
      </c>
      <c r="F89" s="112" t="s">
        <v>26</v>
      </c>
      <c r="G89" s="118" t="s">
        <v>401</v>
      </c>
      <c r="H89" s="112" t="s">
        <v>44</v>
      </c>
      <c r="I89" s="34" t="s">
        <v>169</v>
      </c>
      <c r="J89" s="35" t="s">
        <v>170</v>
      </c>
      <c r="K89" s="288"/>
      <c r="L89" s="38"/>
      <c r="M89" s="136">
        <f t="shared" si="5"/>
        <v>0</v>
      </c>
      <c r="N89" s="49"/>
    </row>
    <row r="90" spans="1:14" ht="15" hidden="1" thickBot="1">
      <c r="A90" s="263"/>
      <c r="B90" s="264"/>
      <c r="C90" s="290"/>
      <c r="D90" s="291"/>
      <c r="E90" s="112">
        <v>1</v>
      </c>
      <c r="F90" s="112" t="s">
        <v>26</v>
      </c>
      <c r="G90" s="118" t="s">
        <v>401</v>
      </c>
      <c r="H90" s="112" t="s">
        <v>44</v>
      </c>
      <c r="I90" s="34" t="s">
        <v>171</v>
      </c>
      <c r="J90" s="35" t="s">
        <v>172</v>
      </c>
      <c r="K90" s="288"/>
      <c r="L90" s="38"/>
      <c r="M90" s="136">
        <f t="shared" si="5"/>
        <v>0</v>
      </c>
      <c r="N90" s="49"/>
    </row>
    <row r="91" spans="1:14" ht="15" hidden="1" thickBot="1">
      <c r="A91" s="263"/>
      <c r="B91" s="264"/>
      <c r="C91" s="290"/>
      <c r="D91" s="291"/>
      <c r="E91" s="112">
        <v>1</v>
      </c>
      <c r="F91" s="112" t="s">
        <v>26</v>
      </c>
      <c r="G91" s="118" t="s">
        <v>401</v>
      </c>
      <c r="H91" s="112" t="s">
        <v>44</v>
      </c>
      <c r="I91" s="34" t="s">
        <v>173</v>
      </c>
      <c r="J91" s="35" t="s">
        <v>174</v>
      </c>
      <c r="K91" s="288"/>
      <c r="L91" s="38"/>
      <c r="M91" s="136">
        <f t="shared" si="5"/>
        <v>0</v>
      </c>
      <c r="N91" s="49"/>
    </row>
    <row r="92" spans="1:14" ht="15" hidden="1" thickBot="1">
      <c r="A92" s="263"/>
      <c r="B92" s="264"/>
      <c r="C92" s="290"/>
      <c r="D92" s="291"/>
      <c r="E92" s="112">
        <v>1</v>
      </c>
      <c r="F92" s="112" t="s">
        <v>26</v>
      </c>
      <c r="G92" s="118" t="s">
        <v>401</v>
      </c>
      <c r="H92" s="112" t="s">
        <v>44</v>
      </c>
      <c r="I92" s="34" t="s">
        <v>175</v>
      </c>
      <c r="J92" s="35" t="s">
        <v>176</v>
      </c>
      <c r="K92" s="288"/>
      <c r="L92" s="38"/>
      <c r="M92" s="136">
        <f t="shared" ref="M92:M105" si="6">+L92/SUM($L$27:$L$105)</f>
        <v>0</v>
      </c>
      <c r="N92" s="49"/>
    </row>
    <row r="93" spans="1:14" ht="15" hidden="1" thickBot="1">
      <c r="A93" s="263"/>
      <c r="B93" s="264"/>
      <c r="C93" s="290"/>
      <c r="D93" s="291"/>
      <c r="E93" s="112">
        <v>1</v>
      </c>
      <c r="F93" s="112" t="s">
        <v>26</v>
      </c>
      <c r="G93" s="118" t="s">
        <v>401</v>
      </c>
      <c r="H93" s="112" t="s">
        <v>44</v>
      </c>
      <c r="I93" s="34" t="s">
        <v>177</v>
      </c>
      <c r="J93" s="35" t="s">
        <v>178</v>
      </c>
      <c r="K93" s="288"/>
      <c r="L93" s="38"/>
      <c r="M93" s="136">
        <f t="shared" si="6"/>
        <v>0</v>
      </c>
      <c r="N93" s="49"/>
    </row>
    <row r="94" spans="1:14" ht="15" hidden="1" thickBot="1">
      <c r="A94" s="263"/>
      <c r="B94" s="264"/>
      <c r="C94" s="290"/>
      <c r="D94" s="291"/>
      <c r="E94" s="112">
        <v>1</v>
      </c>
      <c r="F94" s="112" t="s">
        <v>26</v>
      </c>
      <c r="G94" s="118" t="s">
        <v>401</v>
      </c>
      <c r="H94" s="112" t="s">
        <v>44</v>
      </c>
      <c r="I94" s="34" t="s">
        <v>179</v>
      </c>
      <c r="J94" s="35" t="s">
        <v>180</v>
      </c>
      <c r="K94" s="288"/>
      <c r="L94" s="38"/>
      <c r="M94" s="136">
        <f t="shared" si="6"/>
        <v>0</v>
      </c>
      <c r="N94" s="49"/>
    </row>
    <row r="95" spans="1:14" ht="15" hidden="1" thickBot="1">
      <c r="A95" s="263"/>
      <c r="B95" s="264"/>
      <c r="C95" s="290"/>
      <c r="D95" s="291"/>
      <c r="E95" s="112">
        <v>1</v>
      </c>
      <c r="F95" s="112" t="s">
        <v>26</v>
      </c>
      <c r="G95" s="118" t="s">
        <v>401</v>
      </c>
      <c r="H95" s="112" t="s">
        <v>44</v>
      </c>
      <c r="I95" s="34" t="s">
        <v>181</v>
      </c>
      <c r="J95" s="35" t="s">
        <v>182</v>
      </c>
      <c r="K95" s="288"/>
      <c r="L95" s="38"/>
      <c r="M95" s="136">
        <f t="shared" si="6"/>
        <v>0</v>
      </c>
      <c r="N95" s="49"/>
    </row>
    <row r="96" spans="1:14" ht="15" hidden="1" thickBot="1">
      <c r="A96" s="263"/>
      <c r="B96" s="264"/>
      <c r="C96" s="290"/>
      <c r="D96" s="291"/>
      <c r="E96" s="112">
        <v>1</v>
      </c>
      <c r="F96" s="112" t="s">
        <v>26</v>
      </c>
      <c r="G96" s="118" t="s">
        <v>401</v>
      </c>
      <c r="H96" s="112" t="s">
        <v>44</v>
      </c>
      <c r="I96" s="34" t="s">
        <v>183</v>
      </c>
      <c r="J96" s="35" t="s">
        <v>184</v>
      </c>
      <c r="K96" s="288"/>
      <c r="L96" s="38"/>
      <c r="M96" s="136">
        <f t="shared" si="6"/>
        <v>0</v>
      </c>
      <c r="N96" s="49"/>
    </row>
    <row r="97" spans="1:14" ht="15" hidden="1" thickBot="1">
      <c r="A97" s="263"/>
      <c r="B97" s="264"/>
      <c r="C97" s="290"/>
      <c r="D97" s="291"/>
      <c r="E97" s="112">
        <v>1</v>
      </c>
      <c r="F97" s="112" t="s">
        <v>26</v>
      </c>
      <c r="G97" s="118" t="s">
        <v>401</v>
      </c>
      <c r="H97" s="112" t="s">
        <v>44</v>
      </c>
      <c r="I97" s="34" t="s">
        <v>185</v>
      </c>
      <c r="J97" s="35" t="s">
        <v>186</v>
      </c>
      <c r="K97" s="288"/>
      <c r="L97" s="38"/>
      <c r="M97" s="136">
        <f t="shared" si="6"/>
        <v>0</v>
      </c>
      <c r="N97" s="49"/>
    </row>
    <row r="98" spans="1:14" ht="15" hidden="1" thickBot="1">
      <c r="A98" s="263"/>
      <c r="B98" s="264"/>
      <c r="C98" s="290"/>
      <c r="D98" s="291"/>
      <c r="E98" s="112">
        <v>1</v>
      </c>
      <c r="F98" s="112" t="s">
        <v>26</v>
      </c>
      <c r="G98" s="118" t="s">
        <v>401</v>
      </c>
      <c r="H98" s="112" t="s">
        <v>44</v>
      </c>
      <c r="I98" s="34" t="s">
        <v>187</v>
      </c>
      <c r="J98" s="35" t="s">
        <v>188</v>
      </c>
      <c r="K98" s="288"/>
      <c r="L98" s="38"/>
      <c r="M98" s="136">
        <f t="shared" si="6"/>
        <v>0</v>
      </c>
      <c r="N98" s="49"/>
    </row>
    <row r="99" spans="1:14" ht="15" hidden="1" thickBot="1">
      <c r="A99" s="263"/>
      <c r="B99" s="264"/>
      <c r="C99" s="290"/>
      <c r="D99" s="291"/>
      <c r="E99" s="112">
        <v>1</v>
      </c>
      <c r="F99" s="112" t="s">
        <v>26</v>
      </c>
      <c r="G99" s="118" t="s">
        <v>401</v>
      </c>
      <c r="H99" s="112" t="s">
        <v>44</v>
      </c>
      <c r="I99" s="34" t="s">
        <v>189</v>
      </c>
      <c r="J99" s="35" t="s">
        <v>190</v>
      </c>
      <c r="K99" s="288"/>
      <c r="L99" s="38"/>
      <c r="M99" s="136">
        <f t="shared" si="6"/>
        <v>0</v>
      </c>
      <c r="N99" s="49"/>
    </row>
    <row r="100" spans="1:14" ht="15" hidden="1" thickBot="1">
      <c r="A100" s="263"/>
      <c r="B100" s="264"/>
      <c r="C100" s="290"/>
      <c r="D100" s="291"/>
      <c r="E100" s="112">
        <v>1</v>
      </c>
      <c r="F100" s="112" t="s">
        <v>26</v>
      </c>
      <c r="G100" s="118" t="s">
        <v>401</v>
      </c>
      <c r="H100" s="112" t="s">
        <v>44</v>
      </c>
      <c r="I100" s="34" t="s">
        <v>191</v>
      </c>
      <c r="J100" s="35" t="s">
        <v>192</v>
      </c>
      <c r="K100" s="288"/>
      <c r="L100" s="38"/>
      <c r="M100" s="136">
        <f t="shared" si="6"/>
        <v>0</v>
      </c>
      <c r="N100" s="49"/>
    </row>
    <row r="101" spans="1:14" ht="15" hidden="1" thickBot="1">
      <c r="A101" s="263"/>
      <c r="B101" s="264"/>
      <c r="C101" s="290"/>
      <c r="D101" s="291"/>
      <c r="E101" s="112">
        <v>1</v>
      </c>
      <c r="F101" s="112" t="s">
        <v>26</v>
      </c>
      <c r="G101" s="118" t="s">
        <v>401</v>
      </c>
      <c r="H101" s="112" t="s">
        <v>44</v>
      </c>
      <c r="I101" s="34" t="s">
        <v>193</v>
      </c>
      <c r="J101" s="35" t="s">
        <v>194</v>
      </c>
      <c r="K101" s="288"/>
      <c r="L101" s="38"/>
      <c r="M101" s="136">
        <f t="shared" si="6"/>
        <v>0</v>
      </c>
      <c r="N101" s="49"/>
    </row>
    <row r="102" spans="1:14" ht="15" hidden="1" thickBot="1">
      <c r="A102" s="263"/>
      <c r="B102" s="264"/>
      <c r="C102" s="290"/>
      <c r="D102" s="291"/>
      <c r="E102" s="112">
        <v>1</v>
      </c>
      <c r="F102" s="112" t="s">
        <v>26</v>
      </c>
      <c r="G102" s="118" t="s">
        <v>401</v>
      </c>
      <c r="H102" s="112" t="s">
        <v>44</v>
      </c>
      <c r="I102" s="34" t="s">
        <v>195</v>
      </c>
      <c r="J102" s="35" t="s">
        <v>196</v>
      </c>
      <c r="K102" s="288"/>
      <c r="L102" s="38"/>
      <c r="M102" s="136">
        <f t="shared" si="6"/>
        <v>0</v>
      </c>
      <c r="N102" s="49"/>
    </row>
    <row r="103" spans="1:14" ht="15" hidden="1" thickBot="1">
      <c r="A103" s="263"/>
      <c r="B103" s="264"/>
      <c r="C103" s="290"/>
      <c r="D103" s="291"/>
      <c r="E103" s="112">
        <v>1</v>
      </c>
      <c r="F103" s="112" t="s">
        <v>26</v>
      </c>
      <c r="G103" s="118" t="s">
        <v>401</v>
      </c>
      <c r="H103" s="112" t="s">
        <v>44</v>
      </c>
      <c r="I103" s="34" t="s">
        <v>197</v>
      </c>
      <c r="J103" s="35" t="s">
        <v>198</v>
      </c>
      <c r="K103" s="288"/>
      <c r="L103" s="38"/>
      <c r="M103" s="136">
        <f t="shared" si="6"/>
        <v>0</v>
      </c>
      <c r="N103" s="49"/>
    </row>
    <row r="104" spans="1:14" ht="15" hidden="1" thickBot="1">
      <c r="A104" s="263"/>
      <c r="B104" s="264"/>
      <c r="C104" s="290"/>
      <c r="D104" s="291"/>
      <c r="E104" s="112">
        <v>1</v>
      </c>
      <c r="F104" s="112" t="s">
        <v>26</v>
      </c>
      <c r="G104" s="118" t="s">
        <v>401</v>
      </c>
      <c r="H104" s="112" t="s">
        <v>44</v>
      </c>
      <c r="I104" s="34" t="s">
        <v>199</v>
      </c>
      <c r="J104" s="35" t="s">
        <v>200</v>
      </c>
      <c r="K104" s="288"/>
      <c r="L104" s="38"/>
      <c r="M104" s="136">
        <f t="shared" si="6"/>
        <v>0</v>
      </c>
      <c r="N104" s="49"/>
    </row>
    <row r="105" spans="1:14" ht="15" hidden="1" thickBot="1">
      <c r="A105" s="263"/>
      <c r="B105" s="264"/>
      <c r="C105" s="290"/>
      <c r="D105" s="291"/>
      <c r="E105" s="112">
        <v>1</v>
      </c>
      <c r="F105" s="112" t="s">
        <v>26</v>
      </c>
      <c r="G105" s="118" t="s">
        <v>401</v>
      </c>
      <c r="H105" s="112" t="s">
        <v>44</v>
      </c>
      <c r="I105" s="34" t="s">
        <v>201</v>
      </c>
      <c r="J105" s="35" t="s">
        <v>202</v>
      </c>
      <c r="K105" s="289"/>
      <c r="L105" s="40"/>
      <c r="M105" s="137">
        <f t="shared" si="6"/>
        <v>0</v>
      </c>
      <c r="N105" s="50"/>
    </row>
    <row r="106" spans="1:14" ht="15.75" hidden="1" customHeight="1" thickBot="1">
      <c r="A106" s="260">
        <v>3</v>
      </c>
      <c r="B106" s="303" t="s">
        <v>203</v>
      </c>
      <c r="C106" s="296" t="s">
        <v>402</v>
      </c>
      <c r="D106" s="292" t="s">
        <v>204</v>
      </c>
      <c r="E106" s="112">
        <v>3</v>
      </c>
      <c r="F106" s="112" t="s">
        <v>203</v>
      </c>
      <c r="G106" s="118" t="s">
        <v>402</v>
      </c>
      <c r="H106" s="112" t="s">
        <v>204</v>
      </c>
      <c r="I106" s="51" t="s">
        <v>205</v>
      </c>
      <c r="J106" s="52" t="s">
        <v>206</v>
      </c>
      <c r="K106" s="293"/>
      <c r="L106" s="53"/>
      <c r="M106" s="139" t="e">
        <f>+L106/(+$L$106+$L$107+$L$108)</f>
        <v>#DIV/0!</v>
      </c>
      <c r="N106" s="54"/>
    </row>
    <row r="107" spans="1:14" ht="15" hidden="1" thickBot="1">
      <c r="A107" s="260"/>
      <c r="B107" s="303"/>
      <c r="C107" s="296"/>
      <c r="D107" s="292"/>
      <c r="E107" s="112">
        <v>3</v>
      </c>
      <c r="F107" s="112" t="s">
        <v>203</v>
      </c>
      <c r="G107" s="118" t="s">
        <v>402</v>
      </c>
      <c r="H107" s="112" t="s">
        <v>204</v>
      </c>
      <c r="I107" s="51" t="s">
        <v>207</v>
      </c>
      <c r="J107" s="52" t="s">
        <v>208</v>
      </c>
      <c r="K107" s="294"/>
      <c r="L107" s="55"/>
      <c r="M107" s="140" t="e">
        <f t="shared" ref="M107:M108" si="7">+L107/(+$L$106+$L$107+$L$108)</f>
        <v>#DIV/0!</v>
      </c>
      <c r="N107" s="56"/>
    </row>
    <row r="108" spans="1:14" ht="15" hidden="1" thickBot="1">
      <c r="A108" s="260"/>
      <c r="B108" s="303"/>
      <c r="C108" s="296"/>
      <c r="D108" s="292"/>
      <c r="E108" s="112">
        <v>3</v>
      </c>
      <c r="F108" s="112" t="s">
        <v>203</v>
      </c>
      <c r="G108" s="118" t="s">
        <v>402</v>
      </c>
      <c r="H108" s="112" t="s">
        <v>204</v>
      </c>
      <c r="I108" s="51" t="s">
        <v>209</v>
      </c>
      <c r="J108" s="52" t="s">
        <v>210</v>
      </c>
      <c r="K108" s="295"/>
      <c r="L108" s="57"/>
      <c r="M108" s="141" t="e">
        <f t="shared" si="7"/>
        <v>#DIV/0!</v>
      </c>
      <c r="N108" s="58"/>
    </row>
    <row r="109" spans="1:14" ht="15" hidden="1" thickBot="1">
      <c r="A109" s="260"/>
      <c r="B109" s="303"/>
      <c r="C109" s="296" t="s">
        <v>403</v>
      </c>
      <c r="D109" s="292" t="s">
        <v>211</v>
      </c>
      <c r="E109" s="112">
        <v>3</v>
      </c>
      <c r="F109" s="112" t="s">
        <v>203</v>
      </c>
      <c r="G109" s="118" t="s">
        <v>403</v>
      </c>
      <c r="H109" s="112" t="s">
        <v>211</v>
      </c>
      <c r="I109" s="51" t="s">
        <v>212</v>
      </c>
      <c r="J109" s="52" t="s">
        <v>213</v>
      </c>
      <c r="K109" s="293"/>
      <c r="L109" s="53"/>
      <c r="M109" s="139" t="e">
        <f>+L109/(+$L$109+$L$110)</f>
        <v>#DIV/0!</v>
      </c>
      <c r="N109" s="54"/>
    </row>
    <row r="110" spans="1:14" ht="15" hidden="1" thickBot="1">
      <c r="A110" s="260"/>
      <c r="B110" s="303"/>
      <c r="C110" s="296"/>
      <c r="D110" s="292"/>
      <c r="E110" s="112">
        <v>3</v>
      </c>
      <c r="F110" s="112" t="s">
        <v>203</v>
      </c>
      <c r="G110" s="118" t="s">
        <v>403</v>
      </c>
      <c r="H110" s="112" t="s">
        <v>211</v>
      </c>
      <c r="I110" s="51" t="s">
        <v>214</v>
      </c>
      <c r="J110" s="52" t="s">
        <v>215</v>
      </c>
      <c r="K110" s="295"/>
      <c r="L110" s="57"/>
      <c r="M110" s="141" t="e">
        <f>+L110/(+$L$109+$L$110)</f>
        <v>#DIV/0!</v>
      </c>
      <c r="N110" s="58"/>
    </row>
    <row r="111" spans="1:14" ht="15" hidden="1" thickBot="1">
      <c r="A111" s="260"/>
      <c r="B111" s="303"/>
      <c r="C111" s="296" t="s">
        <v>404</v>
      </c>
      <c r="D111" s="292" t="s">
        <v>216</v>
      </c>
      <c r="E111" s="112">
        <v>3</v>
      </c>
      <c r="F111" s="112" t="s">
        <v>203</v>
      </c>
      <c r="G111" s="118" t="s">
        <v>404</v>
      </c>
      <c r="H111" s="112" t="s">
        <v>216</v>
      </c>
      <c r="I111" s="51" t="s">
        <v>217</v>
      </c>
      <c r="J111" s="52" t="s">
        <v>218</v>
      </c>
      <c r="K111" s="293"/>
      <c r="L111" s="53"/>
      <c r="M111" s="139" t="e">
        <f>+L111/(+$L$111+$L$112)</f>
        <v>#DIV/0!</v>
      </c>
      <c r="N111" s="54"/>
    </row>
    <row r="112" spans="1:14" ht="15" hidden="1" thickBot="1">
      <c r="A112" s="260"/>
      <c r="B112" s="303"/>
      <c r="C112" s="296"/>
      <c r="D112" s="292"/>
      <c r="E112" s="112">
        <v>3</v>
      </c>
      <c r="F112" s="112" t="s">
        <v>203</v>
      </c>
      <c r="G112" s="118" t="s">
        <v>404</v>
      </c>
      <c r="H112" s="112" t="s">
        <v>216</v>
      </c>
      <c r="I112" s="51" t="s">
        <v>219</v>
      </c>
      <c r="J112" s="52" t="s">
        <v>220</v>
      </c>
      <c r="K112" s="295"/>
      <c r="L112" s="57"/>
      <c r="M112" s="141" t="e">
        <f>+L112/(+$L$111+$L$112)</f>
        <v>#DIV/0!</v>
      </c>
      <c r="N112" s="58"/>
    </row>
    <row r="113" spans="1:15" ht="15" hidden="1" thickBot="1">
      <c r="A113" s="260"/>
      <c r="B113" s="303"/>
      <c r="C113" s="296" t="s">
        <v>405</v>
      </c>
      <c r="D113" s="292" t="s">
        <v>221</v>
      </c>
      <c r="E113" s="112">
        <v>3</v>
      </c>
      <c r="F113" s="112" t="s">
        <v>203</v>
      </c>
      <c r="G113" s="118" t="s">
        <v>405</v>
      </c>
      <c r="H113" s="112" t="s">
        <v>221</v>
      </c>
      <c r="I113" s="51" t="s">
        <v>222</v>
      </c>
      <c r="J113" s="52" t="s">
        <v>223</v>
      </c>
      <c r="K113" s="293"/>
      <c r="L113" s="53"/>
      <c r="M113" s="139" t="e">
        <f>+L113/(+$L$113+$L$114)</f>
        <v>#DIV/0!</v>
      </c>
      <c r="N113" s="54"/>
    </row>
    <row r="114" spans="1:15" ht="15" hidden="1" thickBot="1">
      <c r="A114" s="260"/>
      <c r="B114" s="303"/>
      <c r="C114" s="296"/>
      <c r="D114" s="292"/>
      <c r="E114" s="112">
        <v>3</v>
      </c>
      <c r="F114" s="112" t="s">
        <v>203</v>
      </c>
      <c r="G114" s="118" t="s">
        <v>405</v>
      </c>
      <c r="H114" s="112" t="s">
        <v>221</v>
      </c>
      <c r="I114" s="51" t="s">
        <v>224</v>
      </c>
      <c r="J114" s="52" t="s">
        <v>225</v>
      </c>
      <c r="K114" s="295"/>
      <c r="L114" s="57"/>
      <c r="M114" s="141" t="e">
        <f>+L114/(+$L$113+$L$114)</f>
        <v>#DIV/0!</v>
      </c>
      <c r="N114" s="58"/>
    </row>
    <row r="115" spans="1:15" ht="15" hidden="1" thickBot="1">
      <c r="A115" s="260"/>
      <c r="B115" s="303"/>
      <c r="C115" s="296" t="s">
        <v>406</v>
      </c>
      <c r="D115" s="292" t="s">
        <v>226</v>
      </c>
      <c r="E115" s="112">
        <v>3</v>
      </c>
      <c r="F115" s="112" t="s">
        <v>203</v>
      </c>
      <c r="G115" s="118" t="s">
        <v>406</v>
      </c>
      <c r="H115" s="112" t="s">
        <v>226</v>
      </c>
      <c r="I115" s="51" t="s">
        <v>227</v>
      </c>
      <c r="J115" s="52" t="s">
        <v>228</v>
      </c>
      <c r="K115" s="293"/>
      <c r="L115" s="53"/>
      <c r="M115" s="139" t="e">
        <f>+L115/(+$L$115+$L$116)</f>
        <v>#DIV/0!</v>
      </c>
      <c r="N115" s="54"/>
    </row>
    <row r="116" spans="1:15" ht="15" hidden="1" thickBot="1">
      <c r="A116" s="260"/>
      <c r="B116" s="303"/>
      <c r="C116" s="296"/>
      <c r="D116" s="292"/>
      <c r="E116" s="112">
        <v>3</v>
      </c>
      <c r="F116" s="112" t="s">
        <v>203</v>
      </c>
      <c r="G116" s="118" t="s">
        <v>406</v>
      </c>
      <c r="H116" s="112" t="s">
        <v>226</v>
      </c>
      <c r="I116" s="51" t="s">
        <v>229</v>
      </c>
      <c r="J116" s="52" t="s">
        <v>230</v>
      </c>
      <c r="K116" s="295"/>
      <c r="L116" s="57"/>
      <c r="M116" s="141" t="e">
        <f>+L116/(+$L$115+$L$116)</f>
        <v>#DIV/0!</v>
      </c>
      <c r="N116" s="58"/>
    </row>
    <row r="117" spans="1:15" ht="15" thickBot="1">
      <c r="A117" s="260"/>
      <c r="B117" s="303"/>
      <c r="C117" s="296" t="s">
        <v>407</v>
      </c>
      <c r="D117" s="292" t="s">
        <v>231</v>
      </c>
      <c r="E117" s="112">
        <v>3</v>
      </c>
      <c r="F117" s="112" t="s">
        <v>203</v>
      </c>
      <c r="G117" s="118" t="s">
        <v>407</v>
      </c>
      <c r="H117" s="112" t="s">
        <v>231</v>
      </c>
      <c r="I117" s="51" t="s">
        <v>232</v>
      </c>
      <c r="J117" s="52" t="s">
        <v>233</v>
      </c>
      <c r="K117" s="293">
        <f>'[1]12 - Gastos y costos 2013'!$N$36</f>
        <v>4624631094</v>
      </c>
      <c r="L117" s="53"/>
      <c r="M117" s="139">
        <f>+L117/(+$L$117+$L$118+$L$119+$L$120)</f>
        <v>0</v>
      </c>
      <c r="N117" s="54"/>
    </row>
    <row r="118" spans="1:15" ht="15" thickBot="1">
      <c r="A118" s="260"/>
      <c r="B118" s="303"/>
      <c r="C118" s="296"/>
      <c r="D118" s="292"/>
      <c r="E118" s="112">
        <v>3</v>
      </c>
      <c r="F118" s="112" t="s">
        <v>203</v>
      </c>
      <c r="G118" s="118" t="s">
        <v>407</v>
      </c>
      <c r="H118" s="112" t="s">
        <v>231</v>
      </c>
      <c r="I118" s="51" t="s">
        <v>234</v>
      </c>
      <c r="J118" s="52" t="s">
        <v>235</v>
      </c>
      <c r="K118" s="294"/>
      <c r="L118" s="55"/>
      <c r="M118" s="140">
        <f t="shared" ref="M118:M120" si="8">+L118/(+$L$117+$L$118+$L$119+$L$120)</f>
        <v>0</v>
      </c>
      <c r="N118" s="56"/>
    </row>
    <row r="119" spans="1:15" ht="15" thickBot="1">
      <c r="A119" s="260"/>
      <c r="B119" s="303"/>
      <c r="C119" s="296"/>
      <c r="D119" s="292"/>
      <c r="E119" s="112">
        <v>3</v>
      </c>
      <c r="F119" s="112" t="s">
        <v>203</v>
      </c>
      <c r="G119" s="118" t="s">
        <v>407</v>
      </c>
      <c r="H119" s="112" t="s">
        <v>231</v>
      </c>
      <c r="I119" s="51" t="s">
        <v>236</v>
      </c>
      <c r="J119" s="52" t="s">
        <v>237</v>
      </c>
      <c r="K119" s="294"/>
      <c r="L119" s="55">
        <f>'[2]5 -Produccion '!$AC$120</f>
        <v>425572.5</v>
      </c>
      <c r="M119" s="140">
        <f t="shared" si="8"/>
        <v>0.56993887090974471</v>
      </c>
      <c r="N119" s="56">
        <f>K117/'[2]5 -Produccion '!$N$120</f>
        <v>116709.93297160884</v>
      </c>
      <c r="O119" s="125"/>
    </row>
    <row r="120" spans="1:15" ht="15" thickBot="1">
      <c r="A120" s="260"/>
      <c r="B120" s="303"/>
      <c r="C120" s="296"/>
      <c r="D120" s="292"/>
      <c r="E120" s="112">
        <v>3</v>
      </c>
      <c r="F120" s="112" t="s">
        <v>203</v>
      </c>
      <c r="G120" s="118" t="s">
        <v>407</v>
      </c>
      <c r="H120" s="112" t="s">
        <v>231</v>
      </c>
      <c r="I120" s="51" t="s">
        <v>238</v>
      </c>
      <c r="J120" s="52" t="s">
        <v>239</v>
      </c>
      <c r="K120" s="295"/>
      <c r="L120" s="57">
        <f>'[2]5 -Produccion '!$AC$121</f>
        <v>321126</v>
      </c>
      <c r="M120" s="141">
        <f t="shared" si="8"/>
        <v>0.43006112909025529</v>
      </c>
      <c r="N120" s="58">
        <f>K117/('[2]5 -Produccion '!$N$120+'[2]5 -Produccion '!$N$121)</f>
        <v>66517.527421790728</v>
      </c>
    </row>
    <row r="121" spans="1:15" ht="15" hidden="1" thickBot="1">
      <c r="A121" s="260"/>
      <c r="B121" s="303"/>
      <c r="C121" s="296" t="s">
        <v>408</v>
      </c>
      <c r="D121" s="292" t="s">
        <v>240</v>
      </c>
      <c r="E121" s="112">
        <v>3</v>
      </c>
      <c r="F121" s="112" t="s">
        <v>203</v>
      </c>
      <c r="G121" s="118" t="s">
        <v>408</v>
      </c>
      <c r="H121" s="112" t="s">
        <v>240</v>
      </c>
      <c r="I121" s="51" t="s">
        <v>241</v>
      </c>
      <c r="J121" s="52" t="s">
        <v>242</v>
      </c>
      <c r="K121" s="293"/>
      <c r="L121" s="53"/>
      <c r="M121" s="139"/>
      <c r="N121" s="54"/>
    </row>
    <row r="122" spans="1:15" ht="15" hidden="1" thickBot="1">
      <c r="A122" s="260"/>
      <c r="B122" s="303"/>
      <c r="C122" s="296"/>
      <c r="D122" s="292"/>
      <c r="E122" s="112">
        <v>3</v>
      </c>
      <c r="F122" s="112" t="s">
        <v>203</v>
      </c>
      <c r="G122" s="118" t="s">
        <v>408</v>
      </c>
      <c r="H122" s="112" t="s">
        <v>240</v>
      </c>
      <c r="I122" s="51" t="s">
        <v>243</v>
      </c>
      <c r="J122" s="52" t="s">
        <v>244</v>
      </c>
      <c r="K122" s="295"/>
      <c r="L122" s="57"/>
      <c r="M122" s="141"/>
      <c r="N122" s="58"/>
    </row>
    <row r="123" spans="1:15" ht="15.75" hidden="1" customHeight="1" thickBot="1">
      <c r="A123" s="259">
        <v>4</v>
      </c>
      <c r="B123" s="297" t="s">
        <v>245</v>
      </c>
      <c r="C123" s="59" t="s">
        <v>409</v>
      </c>
      <c r="D123" s="65" t="s">
        <v>246</v>
      </c>
      <c r="E123" s="112">
        <v>4</v>
      </c>
      <c r="F123" s="112" t="s">
        <v>245</v>
      </c>
      <c r="G123" s="118" t="str">
        <f t="shared" ref="G123:H123" si="9">C123</f>
        <v>4.1</v>
      </c>
      <c r="H123" s="112" t="str">
        <f t="shared" si="9"/>
        <v>Salas de parto</v>
      </c>
      <c r="I123" s="60">
        <v>238</v>
      </c>
      <c r="J123" s="61" t="s">
        <v>247</v>
      </c>
      <c r="K123" s="62"/>
      <c r="L123" s="63"/>
      <c r="M123" s="142"/>
      <c r="N123" s="64"/>
    </row>
    <row r="124" spans="1:15" ht="15" hidden="1" thickBot="1">
      <c r="A124" s="259"/>
      <c r="B124" s="297"/>
      <c r="C124" s="298" t="s">
        <v>410</v>
      </c>
      <c r="D124" s="299" t="s">
        <v>248</v>
      </c>
      <c r="E124" s="112">
        <v>4</v>
      </c>
      <c r="F124" s="112" t="s">
        <v>245</v>
      </c>
      <c r="G124" s="118" t="s">
        <v>410</v>
      </c>
      <c r="H124" s="112" t="s">
        <v>248</v>
      </c>
      <c r="I124" s="60">
        <v>239</v>
      </c>
      <c r="J124" s="61" t="s">
        <v>249</v>
      </c>
      <c r="K124" s="300"/>
      <c r="L124" s="66"/>
      <c r="M124" s="143"/>
      <c r="N124" s="67"/>
    </row>
    <row r="125" spans="1:15" ht="15" hidden="1" thickBot="1">
      <c r="A125" s="259"/>
      <c r="B125" s="297"/>
      <c r="C125" s="298"/>
      <c r="D125" s="299"/>
      <c r="E125" s="112">
        <v>4</v>
      </c>
      <c r="F125" s="112" t="s">
        <v>245</v>
      </c>
      <c r="G125" s="118" t="s">
        <v>410</v>
      </c>
      <c r="H125" s="112" t="s">
        <v>248</v>
      </c>
      <c r="I125" s="60" t="s">
        <v>250</v>
      </c>
      <c r="J125" s="68" t="s">
        <v>144</v>
      </c>
      <c r="K125" s="301"/>
      <c r="L125" s="69"/>
      <c r="M125" s="144"/>
      <c r="N125" s="70"/>
    </row>
    <row r="126" spans="1:15" ht="15" hidden="1" thickBot="1">
      <c r="A126" s="259"/>
      <c r="B126" s="297"/>
      <c r="C126" s="298"/>
      <c r="D126" s="299"/>
      <c r="E126" s="112">
        <v>4</v>
      </c>
      <c r="F126" s="112" t="s">
        <v>245</v>
      </c>
      <c r="G126" s="118" t="s">
        <v>410</v>
      </c>
      <c r="H126" s="112" t="s">
        <v>248</v>
      </c>
      <c r="I126" s="60" t="s">
        <v>251</v>
      </c>
      <c r="J126" s="68" t="s">
        <v>50</v>
      </c>
      <c r="K126" s="301"/>
      <c r="L126" s="69"/>
      <c r="M126" s="144"/>
      <c r="N126" s="70"/>
    </row>
    <row r="127" spans="1:15" ht="15" hidden="1" thickBot="1">
      <c r="A127" s="259"/>
      <c r="B127" s="297"/>
      <c r="C127" s="298"/>
      <c r="D127" s="299"/>
      <c r="E127" s="112">
        <v>4</v>
      </c>
      <c r="F127" s="112" t="s">
        <v>245</v>
      </c>
      <c r="G127" s="118" t="s">
        <v>410</v>
      </c>
      <c r="H127" s="112" t="s">
        <v>248</v>
      </c>
      <c r="I127" s="60" t="s">
        <v>252</v>
      </c>
      <c r="J127" s="68" t="s">
        <v>52</v>
      </c>
      <c r="K127" s="301"/>
      <c r="L127" s="69"/>
      <c r="M127" s="144"/>
      <c r="N127" s="70"/>
    </row>
    <row r="128" spans="1:15" ht="15.75" hidden="1" customHeight="1" thickBot="1">
      <c r="A128" s="259"/>
      <c r="B128" s="297"/>
      <c r="C128" s="298"/>
      <c r="D128" s="299"/>
      <c r="E128" s="112">
        <v>4</v>
      </c>
      <c r="F128" s="112" t="s">
        <v>245</v>
      </c>
      <c r="G128" s="118" t="s">
        <v>410</v>
      </c>
      <c r="H128" s="112" t="s">
        <v>248</v>
      </c>
      <c r="I128" s="60" t="s">
        <v>253</v>
      </c>
      <c r="J128" s="68" t="s">
        <v>254</v>
      </c>
      <c r="K128" s="301"/>
      <c r="L128" s="69"/>
      <c r="M128" s="144"/>
      <c r="N128" s="70"/>
    </row>
    <row r="129" spans="1:14" ht="15.75" hidden="1" customHeight="1" thickBot="1">
      <c r="A129" s="259"/>
      <c r="B129" s="297"/>
      <c r="C129" s="298"/>
      <c r="D129" s="299"/>
      <c r="E129" s="112">
        <v>4</v>
      </c>
      <c r="F129" s="112" t="s">
        <v>245</v>
      </c>
      <c r="G129" s="118" t="s">
        <v>410</v>
      </c>
      <c r="H129" s="112" t="s">
        <v>248</v>
      </c>
      <c r="I129" s="60" t="s">
        <v>255</v>
      </c>
      <c r="J129" s="68" t="s">
        <v>256</v>
      </c>
      <c r="K129" s="301"/>
      <c r="L129" s="69"/>
      <c r="M129" s="144"/>
      <c r="N129" s="70"/>
    </row>
    <row r="130" spans="1:14" ht="15" hidden="1" thickBot="1">
      <c r="A130" s="259"/>
      <c r="B130" s="297"/>
      <c r="C130" s="298"/>
      <c r="D130" s="299"/>
      <c r="E130" s="112">
        <v>4</v>
      </c>
      <c r="F130" s="112" t="s">
        <v>245</v>
      </c>
      <c r="G130" s="118" t="s">
        <v>410</v>
      </c>
      <c r="H130" s="112" t="s">
        <v>248</v>
      </c>
      <c r="I130" s="60" t="s">
        <v>257</v>
      </c>
      <c r="J130" s="68" t="s">
        <v>54</v>
      </c>
      <c r="K130" s="301"/>
      <c r="L130" s="69"/>
      <c r="M130" s="144"/>
      <c r="N130" s="70"/>
    </row>
    <row r="131" spans="1:14" ht="15" hidden="1" thickBot="1">
      <c r="A131" s="259"/>
      <c r="B131" s="297"/>
      <c r="C131" s="298"/>
      <c r="D131" s="299"/>
      <c r="E131" s="112">
        <v>4</v>
      </c>
      <c r="F131" s="112" t="s">
        <v>245</v>
      </c>
      <c r="G131" s="118" t="s">
        <v>410</v>
      </c>
      <c r="H131" s="112" t="s">
        <v>248</v>
      </c>
      <c r="I131" s="60" t="s">
        <v>258</v>
      </c>
      <c r="J131" s="68" t="s">
        <v>259</v>
      </c>
      <c r="K131" s="301"/>
      <c r="L131" s="69"/>
      <c r="M131" s="144"/>
      <c r="N131" s="70"/>
    </row>
    <row r="132" spans="1:14" ht="15" hidden="1" thickBot="1">
      <c r="A132" s="259"/>
      <c r="B132" s="297"/>
      <c r="C132" s="298"/>
      <c r="D132" s="299"/>
      <c r="E132" s="112">
        <v>4</v>
      </c>
      <c r="F132" s="112" t="s">
        <v>245</v>
      </c>
      <c r="G132" s="118" t="s">
        <v>410</v>
      </c>
      <c r="H132" s="112" t="s">
        <v>248</v>
      </c>
      <c r="I132" s="60" t="s">
        <v>260</v>
      </c>
      <c r="J132" s="68" t="s">
        <v>261</v>
      </c>
      <c r="K132" s="301"/>
      <c r="L132" s="69"/>
      <c r="M132" s="144"/>
      <c r="N132" s="70"/>
    </row>
    <row r="133" spans="1:14" ht="15" hidden="1" thickBot="1">
      <c r="A133" s="259"/>
      <c r="B133" s="297"/>
      <c r="C133" s="298"/>
      <c r="D133" s="299"/>
      <c r="E133" s="112">
        <v>4</v>
      </c>
      <c r="F133" s="112" t="s">
        <v>245</v>
      </c>
      <c r="G133" s="118" t="s">
        <v>410</v>
      </c>
      <c r="H133" s="112" t="s">
        <v>248</v>
      </c>
      <c r="I133" s="60" t="s">
        <v>262</v>
      </c>
      <c r="J133" s="68" t="s">
        <v>263</v>
      </c>
      <c r="K133" s="301"/>
      <c r="L133" s="69"/>
      <c r="M133" s="144"/>
      <c r="N133" s="70"/>
    </row>
    <row r="134" spans="1:14" ht="15" hidden="1" thickBot="1">
      <c r="A134" s="259"/>
      <c r="B134" s="297"/>
      <c r="C134" s="298"/>
      <c r="D134" s="299"/>
      <c r="E134" s="112">
        <v>4</v>
      </c>
      <c r="F134" s="112" t="s">
        <v>245</v>
      </c>
      <c r="G134" s="118" t="s">
        <v>410</v>
      </c>
      <c r="H134" s="112" t="s">
        <v>248</v>
      </c>
      <c r="I134" s="60" t="s">
        <v>264</v>
      </c>
      <c r="J134" s="68" t="s">
        <v>164</v>
      </c>
      <c r="K134" s="301"/>
      <c r="L134" s="69"/>
      <c r="M134" s="144"/>
      <c r="N134" s="70"/>
    </row>
    <row r="135" spans="1:14" ht="15" hidden="1" thickBot="1">
      <c r="A135" s="259"/>
      <c r="B135" s="297"/>
      <c r="C135" s="298"/>
      <c r="D135" s="299"/>
      <c r="E135" s="112">
        <v>4</v>
      </c>
      <c r="F135" s="112" t="s">
        <v>245</v>
      </c>
      <c r="G135" s="118" t="s">
        <v>410</v>
      </c>
      <c r="H135" s="112" t="s">
        <v>248</v>
      </c>
      <c r="I135" s="60" t="s">
        <v>265</v>
      </c>
      <c r="J135" s="68" t="s">
        <v>266</v>
      </c>
      <c r="K135" s="301"/>
      <c r="L135" s="69"/>
      <c r="M135" s="144"/>
      <c r="N135" s="70"/>
    </row>
    <row r="136" spans="1:14" ht="15" hidden="1" thickBot="1">
      <c r="A136" s="259"/>
      <c r="B136" s="297"/>
      <c r="C136" s="298"/>
      <c r="D136" s="299"/>
      <c r="E136" s="112">
        <v>4</v>
      </c>
      <c r="F136" s="112" t="s">
        <v>245</v>
      </c>
      <c r="G136" s="118" t="s">
        <v>410</v>
      </c>
      <c r="H136" s="112" t="s">
        <v>248</v>
      </c>
      <c r="I136" s="60" t="s">
        <v>267</v>
      </c>
      <c r="J136" s="68" t="s">
        <v>56</v>
      </c>
      <c r="K136" s="301"/>
      <c r="L136" s="69"/>
      <c r="M136" s="144"/>
      <c r="N136" s="70"/>
    </row>
    <row r="137" spans="1:14" ht="15" hidden="1" thickBot="1">
      <c r="A137" s="259"/>
      <c r="B137" s="297"/>
      <c r="C137" s="298"/>
      <c r="D137" s="299"/>
      <c r="E137" s="112">
        <v>4</v>
      </c>
      <c r="F137" s="112" t="s">
        <v>245</v>
      </c>
      <c r="G137" s="118" t="s">
        <v>410</v>
      </c>
      <c r="H137" s="112" t="s">
        <v>248</v>
      </c>
      <c r="I137" s="60" t="s">
        <v>268</v>
      </c>
      <c r="J137" s="68" t="s">
        <v>158</v>
      </c>
      <c r="K137" s="301"/>
      <c r="L137" s="69"/>
      <c r="M137" s="144"/>
      <c r="N137" s="70"/>
    </row>
    <row r="138" spans="1:14" ht="15" hidden="1" thickBot="1">
      <c r="A138" s="259"/>
      <c r="B138" s="297"/>
      <c r="C138" s="298"/>
      <c r="D138" s="299"/>
      <c r="E138" s="112">
        <v>4</v>
      </c>
      <c r="F138" s="112" t="s">
        <v>245</v>
      </c>
      <c r="G138" s="118" t="s">
        <v>410</v>
      </c>
      <c r="H138" s="112" t="s">
        <v>248</v>
      </c>
      <c r="I138" s="60" t="s">
        <v>269</v>
      </c>
      <c r="J138" s="68" t="s">
        <v>270</v>
      </c>
      <c r="K138" s="301"/>
      <c r="L138" s="69"/>
      <c r="M138" s="144"/>
      <c r="N138" s="70"/>
    </row>
    <row r="139" spans="1:14" ht="15" hidden="1" thickBot="1">
      <c r="A139" s="259"/>
      <c r="B139" s="297"/>
      <c r="C139" s="298"/>
      <c r="D139" s="299"/>
      <c r="E139" s="112">
        <v>4</v>
      </c>
      <c r="F139" s="112" t="s">
        <v>245</v>
      </c>
      <c r="G139" s="118" t="s">
        <v>410</v>
      </c>
      <c r="H139" s="112" t="s">
        <v>248</v>
      </c>
      <c r="I139" s="60" t="s">
        <v>271</v>
      </c>
      <c r="J139" s="68" t="s">
        <v>272</v>
      </c>
      <c r="K139" s="301"/>
      <c r="L139" s="69"/>
      <c r="M139" s="144"/>
      <c r="N139" s="70"/>
    </row>
    <row r="140" spans="1:14" ht="15" hidden="1" thickBot="1">
      <c r="A140" s="259"/>
      <c r="B140" s="297"/>
      <c r="C140" s="298"/>
      <c r="D140" s="299"/>
      <c r="E140" s="112">
        <v>4</v>
      </c>
      <c r="F140" s="112" t="s">
        <v>245</v>
      </c>
      <c r="G140" s="118" t="s">
        <v>410</v>
      </c>
      <c r="H140" s="112" t="s">
        <v>248</v>
      </c>
      <c r="I140" s="60" t="s">
        <v>273</v>
      </c>
      <c r="J140" s="68" t="s">
        <v>274</v>
      </c>
      <c r="K140" s="301"/>
      <c r="L140" s="69"/>
      <c r="M140" s="144"/>
      <c r="N140" s="70"/>
    </row>
    <row r="141" spans="1:14" ht="15" hidden="1" thickBot="1">
      <c r="A141" s="259"/>
      <c r="B141" s="297"/>
      <c r="C141" s="298"/>
      <c r="D141" s="299"/>
      <c r="E141" s="112">
        <v>4</v>
      </c>
      <c r="F141" s="112" t="s">
        <v>245</v>
      </c>
      <c r="G141" s="118" t="s">
        <v>410</v>
      </c>
      <c r="H141" s="112" t="s">
        <v>248</v>
      </c>
      <c r="I141" s="60" t="s">
        <v>275</v>
      </c>
      <c r="J141" s="68" t="s">
        <v>276</v>
      </c>
      <c r="K141" s="301"/>
      <c r="L141" s="69"/>
      <c r="M141" s="144"/>
      <c r="N141" s="70"/>
    </row>
    <row r="142" spans="1:14" ht="15" hidden="1" thickBot="1">
      <c r="A142" s="259"/>
      <c r="B142" s="297"/>
      <c r="C142" s="298"/>
      <c r="D142" s="299"/>
      <c r="E142" s="112">
        <v>4</v>
      </c>
      <c r="F142" s="112" t="s">
        <v>245</v>
      </c>
      <c r="G142" s="118" t="s">
        <v>410</v>
      </c>
      <c r="H142" s="112" t="s">
        <v>248</v>
      </c>
      <c r="I142" s="60" t="s">
        <v>277</v>
      </c>
      <c r="J142" s="68" t="s">
        <v>278</v>
      </c>
      <c r="K142" s="301"/>
      <c r="L142" s="69"/>
      <c r="M142" s="144"/>
      <c r="N142" s="70"/>
    </row>
    <row r="143" spans="1:14" ht="15" hidden="1" thickBot="1">
      <c r="A143" s="259"/>
      <c r="B143" s="297"/>
      <c r="C143" s="298"/>
      <c r="D143" s="299"/>
      <c r="E143" s="112">
        <v>4</v>
      </c>
      <c r="F143" s="112" t="s">
        <v>245</v>
      </c>
      <c r="G143" s="118" t="s">
        <v>410</v>
      </c>
      <c r="H143" s="112" t="s">
        <v>248</v>
      </c>
      <c r="I143" s="60" t="s">
        <v>279</v>
      </c>
      <c r="J143" s="68" t="s">
        <v>280</v>
      </c>
      <c r="K143" s="301"/>
      <c r="L143" s="69"/>
      <c r="M143" s="144"/>
      <c r="N143" s="70"/>
    </row>
    <row r="144" spans="1:14" ht="15" hidden="1" thickBot="1">
      <c r="A144" s="259"/>
      <c r="B144" s="297"/>
      <c r="C144" s="298"/>
      <c r="D144" s="299"/>
      <c r="E144" s="112">
        <v>4</v>
      </c>
      <c r="F144" s="112" t="s">
        <v>245</v>
      </c>
      <c r="G144" s="118" t="s">
        <v>410</v>
      </c>
      <c r="H144" s="112" t="s">
        <v>248</v>
      </c>
      <c r="I144" s="60" t="s">
        <v>281</v>
      </c>
      <c r="J144" s="68" t="s">
        <v>282</v>
      </c>
      <c r="K144" s="301"/>
      <c r="L144" s="69"/>
      <c r="M144" s="144"/>
      <c r="N144" s="70"/>
    </row>
    <row r="145" spans="1:14" ht="15" hidden="1" thickBot="1">
      <c r="A145" s="259"/>
      <c r="B145" s="297"/>
      <c r="C145" s="298"/>
      <c r="D145" s="299"/>
      <c r="E145" s="112">
        <v>4</v>
      </c>
      <c r="F145" s="112" t="s">
        <v>245</v>
      </c>
      <c r="G145" s="118" t="s">
        <v>410</v>
      </c>
      <c r="H145" s="112" t="s">
        <v>248</v>
      </c>
      <c r="I145" s="60" t="s">
        <v>283</v>
      </c>
      <c r="J145" s="68" t="s">
        <v>284</v>
      </c>
      <c r="K145" s="301"/>
      <c r="L145" s="69"/>
      <c r="M145" s="144"/>
      <c r="N145" s="70"/>
    </row>
    <row r="146" spans="1:14" ht="15" hidden="1" thickBot="1">
      <c r="A146" s="259"/>
      <c r="B146" s="297"/>
      <c r="C146" s="298"/>
      <c r="D146" s="299"/>
      <c r="E146" s="112">
        <v>4</v>
      </c>
      <c r="F146" s="112" t="s">
        <v>245</v>
      </c>
      <c r="G146" s="118" t="s">
        <v>410</v>
      </c>
      <c r="H146" s="112" t="s">
        <v>248</v>
      </c>
      <c r="I146" s="60" t="s">
        <v>285</v>
      </c>
      <c r="J146" s="68" t="s">
        <v>286</v>
      </c>
      <c r="K146" s="301"/>
      <c r="L146" s="69"/>
      <c r="M146" s="144"/>
      <c r="N146" s="70"/>
    </row>
    <row r="147" spans="1:14" ht="15" hidden="1" thickBot="1">
      <c r="A147" s="259"/>
      <c r="B147" s="297"/>
      <c r="C147" s="298"/>
      <c r="D147" s="299"/>
      <c r="E147" s="112">
        <v>4</v>
      </c>
      <c r="F147" s="112" t="s">
        <v>245</v>
      </c>
      <c r="G147" s="118" t="s">
        <v>410</v>
      </c>
      <c r="H147" s="112" t="s">
        <v>248</v>
      </c>
      <c r="I147" s="60" t="s">
        <v>287</v>
      </c>
      <c r="J147" s="68" t="s">
        <v>288</v>
      </c>
      <c r="K147" s="301"/>
      <c r="L147" s="69"/>
      <c r="M147" s="144"/>
      <c r="N147" s="70"/>
    </row>
    <row r="148" spans="1:14" ht="15" hidden="1" thickBot="1">
      <c r="A148" s="259"/>
      <c r="B148" s="297"/>
      <c r="C148" s="298"/>
      <c r="D148" s="299"/>
      <c r="E148" s="112">
        <v>4</v>
      </c>
      <c r="F148" s="112" t="s">
        <v>245</v>
      </c>
      <c r="G148" s="118" t="s">
        <v>410</v>
      </c>
      <c r="H148" s="112" t="s">
        <v>248</v>
      </c>
      <c r="I148" s="60" t="s">
        <v>289</v>
      </c>
      <c r="J148" s="68" t="s">
        <v>290</v>
      </c>
      <c r="K148" s="301"/>
      <c r="L148" s="69"/>
      <c r="M148" s="144"/>
      <c r="N148" s="70"/>
    </row>
    <row r="149" spans="1:14" ht="15" hidden="1" thickBot="1">
      <c r="A149" s="259"/>
      <c r="B149" s="297"/>
      <c r="C149" s="298"/>
      <c r="D149" s="299"/>
      <c r="E149" s="112">
        <v>4</v>
      </c>
      <c r="F149" s="112" t="s">
        <v>245</v>
      </c>
      <c r="G149" s="118" t="s">
        <v>410</v>
      </c>
      <c r="H149" s="112" t="s">
        <v>248</v>
      </c>
      <c r="I149" s="60" t="s">
        <v>291</v>
      </c>
      <c r="J149" s="68" t="s">
        <v>292</v>
      </c>
      <c r="K149" s="301"/>
      <c r="L149" s="69"/>
      <c r="M149" s="144"/>
      <c r="N149" s="70"/>
    </row>
    <row r="150" spans="1:14" ht="15" hidden="1" thickBot="1">
      <c r="A150" s="259"/>
      <c r="B150" s="297"/>
      <c r="C150" s="298"/>
      <c r="D150" s="299"/>
      <c r="E150" s="112">
        <v>4</v>
      </c>
      <c r="F150" s="112" t="s">
        <v>245</v>
      </c>
      <c r="G150" s="118" t="s">
        <v>410</v>
      </c>
      <c r="H150" s="112" t="s">
        <v>248</v>
      </c>
      <c r="I150" s="60" t="s">
        <v>293</v>
      </c>
      <c r="J150" s="68" t="s">
        <v>166</v>
      </c>
      <c r="K150" s="301"/>
      <c r="L150" s="69"/>
      <c r="M150" s="144"/>
      <c r="N150" s="70"/>
    </row>
    <row r="151" spans="1:14" ht="15" hidden="1" thickBot="1">
      <c r="A151" s="259"/>
      <c r="B151" s="297"/>
      <c r="C151" s="298"/>
      <c r="D151" s="299"/>
      <c r="E151" s="112">
        <v>4</v>
      </c>
      <c r="F151" s="112" t="s">
        <v>245</v>
      </c>
      <c r="G151" s="118" t="s">
        <v>410</v>
      </c>
      <c r="H151" s="112" t="s">
        <v>248</v>
      </c>
      <c r="I151" s="60" t="s">
        <v>294</v>
      </c>
      <c r="J151" s="68" t="s">
        <v>295</v>
      </c>
      <c r="K151" s="301"/>
      <c r="L151" s="69"/>
      <c r="M151" s="144"/>
      <c r="N151" s="70"/>
    </row>
    <row r="152" spans="1:14" ht="15" hidden="1" thickBot="1">
      <c r="A152" s="259"/>
      <c r="B152" s="297"/>
      <c r="C152" s="298"/>
      <c r="D152" s="299"/>
      <c r="E152" s="112">
        <v>4</v>
      </c>
      <c r="F152" s="112" t="s">
        <v>245</v>
      </c>
      <c r="G152" s="118" t="s">
        <v>410</v>
      </c>
      <c r="H152" s="112" t="s">
        <v>248</v>
      </c>
      <c r="I152" s="60" t="s">
        <v>296</v>
      </c>
      <c r="J152" s="68" t="s">
        <v>297</v>
      </c>
      <c r="K152" s="301"/>
      <c r="L152" s="69"/>
      <c r="M152" s="144"/>
      <c r="N152" s="70"/>
    </row>
    <row r="153" spans="1:14" ht="15" hidden="1" thickBot="1">
      <c r="A153" s="259"/>
      <c r="B153" s="297"/>
      <c r="C153" s="298"/>
      <c r="D153" s="299"/>
      <c r="E153" s="112">
        <v>4</v>
      </c>
      <c r="F153" s="112" t="s">
        <v>245</v>
      </c>
      <c r="G153" s="118" t="s">
        <v>410</v>
      </c>
      <c r="H153" s="112" t="s">
        <v>248</v>
      </c>
      <c r="I153" s="60" t="s">
        <v>298</v>
      </c>
      <c r="J153" s="68" t="s">
        <v>299</v>
      </c>
      <c r="K153" s="301"/>
      <c r="L153" s="69"/>
      <c r="M153" s="144"/>
      <c r="N153" s="70"/>
    </row>
    <row r="154" spans="1:14" ht="15" hidden="1" thickBot="1">
      <c r="A154" s="259"/>
      <c r="B154" s="297"/>
      <c r="C154" s="298"/>
      <c r="D154" s="299"/>
      <c r="E154" s="112">
        <v>4</v>
      </c>
      <c r="F154" s="112" t="s">
        <v>245</v>
      </c>
      <c r="G154" s="118" t="s">
        <v>410</v>
      </c>
      <c r="H154" s="112" t="s">
        <v>248</v>
      </c>
      <c r="I154" s="60" t="s">
        <v>300</v>
      </c>
      <c r="J154" s="68" t="s">
        <v>301</v>
      </c>
      <c r="K154" s="301"/>
      <c r="L154" s="69"/>
      <c r="M154" s="144"/>
      <c r="N154" s="70"/>
    </row>
    <row r="155" spans="1:14" ht="15" hidden="1" thickBot="1">
      <c r="A155" s="259"/>
      <c r="B155" s="297"/>
      <c r="C155" s="298"/>
      <c r="D155" s="299"/>
      <c r="E155" s="112">
        <v>4</v>
      </c>
      <c r="F155" s="112" t="s">
        <v>245</v>
      </c>
      <c r="G155" s="118" t="s">
        <v>410</v>
      </c>
      <c r="H155" s="112" t="s">
        <v>248</v>
      </c>
      <c r="I155" s="60" t="s">
        <v>302</v>
      </c>
      <c r="J155" s="68" t="s">
        <v>148</v>
      </c>
      <c r="K155" s="301"/>
      <c r="L155" s="69"/>
      <c r="M155" s="144"/>
      <c r="N155" s="70"/>
    </row>
    <row r="156" spans="1:14" ht="15" hidden="1" thickBot="1">
      <c r="A156" s="259"/>
      <c r="B156" s="297"/>
      <c r="C156" s="298"/>
      <c r="D156" s="299"/>
      <c r="E156" s="112">
        <v>4</v>
      </c>
      <c r="F156" s="112" t="s">
        <v>245</v>
      </c>
      <c r="G156" s="118" t="s">
        <v>410</v>
      </c>
      <c r="H156" s="112" t="s">
        <v>248</v>
      </c>
      <c r="I156" s="60" t="s">
        <v>303</v>
      </c>
      <c r="J156" s="68" t="s">
        <v>150</v>
      </c>
      <c r="K156" s="301"/>
      <c r="L156" s="69"/>
      <c r="M156" s="144"/>
      <c r="N156" s="70"/>
    </row>
    <row r="157" spans="1:14" ht="15" hidden="1" thickBot="1">
      <c r="A157" s="259"/>
      <c r="B157" s="297"/>
      <c r="C157" s="298"/>
      <c r="D157" s="299"/>
      <c r="E157" s="112">
        <v>4</v>
      </c>
      <c r="F157" s="112" t="s">
        <v>245</v>
      </c>
      <c r="G157" s="118" t="s">
        <v>410</v>
      </c>
      <c r="H157" s="112" t="s">
        <v>248</v>
      </c>
      <c r="I157" s="60" t="s">
        <v>304</v>
      </c>
      <c r="J157" s="68" t="s">
        <v>152</v>
      </c>
      <c r="K157" s="301"/>
      <c r="L157" s="69"/>
      <c r="M157" s="144"/>
      <c r="N157" s="70"/>
    </row>
    <row r="158" spans="1:14" ht="15" hidden="1" thickBot="1">
      <c r="A158" s="259"/>
      <c r="B158" s="297"/>
      <c r="C158" s="298"/>
      <c r="D158" s="299"/>
      <c r="E158" s="112">
        <v>4</v>
      </c>
      <c r="F158" s="112" t="s">
        <v>245</v>
      </c>
      <c r="G158" s="118" t="s">
        <v>410</v>
      </c>
      <c r="H158" s="112" t="s">
        <v>248</v>
      </c>
      <c r="I158" s="60" t="s">
        <v>305</v>
      </c>
      <c r="J158" s="68" t="s">
        <v>154</v>
      </c>
      <c r="K158" s="301"/>
      <c r="L158" s="69"/>
      <c r="M158" s="144"/>
      <c r="N158" s="70"/>
    </row>
    <row r="159" spans="1:14" ht="15" hidden="1" thickBot="1">
      <c r="A159" s="259"/>
      <c r="B159" s="297"/>
      <c r="C159" s="298"/>
      <c r="D159" s="299"/>
      <c r="E159" s="112">
        <v>4</v>
      </c>
      <c r="F159" s="112" t="s">
        <v>245</v>
      </c>
      <c r="G159" s="118" t="s">
        <v>410</v>
      </c>
      <c r="H159" s="112" t="s">
        <v>248</v>
      </c>
      <c r="I159" s="60" t="s">
        <v>306</v>
      </c>
      <c r="J159" s="68" t="s">
        <v>160</v>
      </c>
      <c r="K159" s="302"/>
      <c r="L159" s="71"/>
      <c r="M159" s="145"/>
      <c r="N159" s="72"/>
    </row>
    <row r="160" spans="1:14" ht="15.75" customHeight="1" thickBot="1">
      <c r="A160" s="266">
        <v>5</v>
      </c>
      <c r="B160" s="265" t="s">
        <v>307</v>
      </c>
      <c r="C160" s="251" t="s">
        <v>411</v>
      </c>
      <c r="D160" s="252" t="s">
        <v>308</v>
      </c>
      <c r="E160" s="112">
        <v>5</v>
      </c>
      <c r="F160" s="112" t="s">
        <v>307</v>
      </c>
      <c r="G160" s="118" t="s">
        <v>411</v>
      </c>
      <c r="H160" s="112" t="s">
        <v>308</v>
      </c>
      <c r="I160" s="79" t="s">
        <v>309</v>
      </c>
      <c r="J160" s="80" t="s">
        <v>310</v>
      </c>
      <c r="K160" s="304">
        <f>'[1]12 - Gastos y costos 2013'!$S$36</f>
        <v>98491178</v>
      </c>
      <c r="L160" s="81">
        <f>'[2]5 -Produccion '!$AC$161</f>
        <v>10509.84</v>
      </c>
      <c r="M160" s="146">
        <f>+L160/(+$L$160+$L$161)</f>
        <v>1</v>
      </c>
      <c r="N160" s="82">
        <f>K160/'[2]5 -Produccion '!$N$161</f>
        <v>18555.233232856066</v>
      </c>
    </row>
    <row r="161" spans="1:14" ht="15" thickBot="1">
      <c r="A161" s="266"/>
      <c r="B161" s="265"/>
      <c r="C161" s="251"/>
      <c r="D161" s="252"/>
      <c r="E161" s="112">
        <v>5</v>
      </c>
      <c r="F161" s="112" t="s">
        <v>307</v>
      </c>
      <c r="G161" s="118" t="s">
        <v>411</v>
      </c>
      <c r="H161" s="112" t="s">
        <v>308</v>
      </c>
      <c r="I161" s="79" t="s">
        <v>311</v>
      </c>
      <c r="J161" s="83" t="s">
        <v>312</v>
      </c>
      <c r="K161" s="305"/>
      <c r="L161" s="84"/>
      <c r="M161" s="147">
        <f>+L161/(+$L$160+$L$161)</f>
        <v>0</v>
      </c>
      <c r="N161" s="85"/>
    </row>
    <row r="162" spans="1:14" ht="15" thickBot="1">
      <c r="A162" s="266"/>
      <c r="B162" s="265"/>
      <c r="C162" s="251" t="s">
        <v>412</v>
      </c>
      <c r="D162" s="252" t="s">
        <v>313</v>
      </c>
      <c r="E162" s="112">
        <v>5</v>
      </c>
      <c r="F162" s="112" t="s">
        <v>307</v>
      </c>
      <c r="G162" s="118" t="s">
        <v>412</v>
      </c>
      <c r="H162" s="112" t="s">
        <v>313</v>
      </c>
      <c r="I162" s="79" t="s">
        <v>314</v>
      </c>
      <c r="J162" s="80" t="s">
        <v>315</v>
      </c>
      <c r="K162" s="304">
        <v>129898229</v>
      </c>
      <c r="L162" s="81">
        <f>'[2]5 -Produccion '!$AC$163</f>
        <v>13745.380000000001</v>
      </c>
      <c r="M162" s="146">
        <f>+L162/(+$L$162+$L$163+$L$164)</f>
        <v>1</v>
      </c>
      <c r="N162" s="82">
        <f>K162/'[2]5 -Produccion '!$N$163</f>
        <v>44700.009979353061</v>
      </c>
    </row>
    <row r="163" spans="1:14" ht="15" thickBot="1">
      <c r="A163" s="266"/>
      <c r="B163" s="265"/>
      <c r="C163" s="251"/>
      <c r="D163" s="252"/>
      <c r="E163" s="112">
        <v>5</v>
      </c>
      <c r="F163" s="112" t="s">
        <v>307</v>
      </c>
      <c r="G163" s="118" t="s">
        <v>412</v>
      </c>
      <c r="H163" s="112" t="s">
        <v>313</v>
      </c>
      <c r="I163" s="79" t="s">
        <v>316</v>
      </c>
      <c r="J163" s="80" t="s">
        <v>317</v>
      </c>
      <c r="K163" s="306"/>
      <c r="L163" s="86"/>
      <c r="M163" s="148">
        <f t="shared" ref="M163:M164" si="10">+L163/(+$L$162+$L$163+$L$164)</f>
        <v>0</v>
      </c>
      <c r="N163" s="87"/>
    </row>
    <row r="164" spans="1:14" ht="15" thickBot="1">
      <c r="A164" s="266"/>
      <c r="B164" s="265"/>
      <c r="C164" s="251"/>
      <c r="D164" s="252"/>
      <c r="E164" s="112">
        <v>5</v>
      </c>
      <c r="F164" s="112" t="s">
        <v>307</v>
      </c>
      <c r="G164" s="118" t="s">
        <v>412</v>
      </c>
      <c r="H164" s="112" t="s">
        <v>313</v>
      </c>
      <c r="I164" s="79" t="s">
        <v>318</v>
      </c>
      <c r="J164" s="80" t="s">
        <v>319</v>
      </c>
      <c r="K164" s="305"/>
      <c r="L164" s="84"/>
      <c r="M164" s="147">
        <f t="shared" si="10"/>
        <v>0</v>
      </c>
      <c r="N164" s="85"/>
    </row>
    <row r="165" spans="1:14" ht="15.75" hidden="1" customHeight="1" thickBot="1">
      <c r="A165" s="266"/>
      <c r="B165" s="265"/>
      <c r="C165" s="251" t="s">
        <v>413</v>
      </c>
      <c r="D165" s="252" t="s">
        <v>320</v>
      </c>
      <c r="E165" s="112">
        <v>5</v>
      </c>
      <c r="F165" s="112" t="s">
        <v>307</v>
      </c>
      <c r="G165" s="118" t="s">
        <v>413</v>
      </c>
      <c r="H165" s="112" t="s">
        <v>320</v>
      </c>
      <c r="I165" s="79" t="s">
        <v>321</v>
      </c>
      <c r="J165" s="80" t="s">
        <v>322</v>
      </c>
      <c r="K165" s="304"/>
      <c r="L165" s="81"/>
      <c r="M165" s="146" t="e">
        <f>+L165/(+$L$165+$L$166+$L$167+$L$168)</f>
        <v>#DIV/0!</v>
      </c>
      <c r="N165" s="82"/>
    </row>
    <row r="166" spans="1:14" ht="15.75" hidden="1" customHeight="1" thickBot="1">
      <c r="A166" s="266"/>
      <c r="B166" s="265"/>
      <c r="C166" s="251"/>
      <c r="D166" s="252"/>
      <c r="E166" s="112">
        <v>5</v>
      </c>
      <c r="F166" s="112" t="s">
        <v>307</v>
      </c>
      <c r="G166" s="118" t="s">
        <v>413</v>
      </c>
      <c r="H166" s="112" t="s">
        <v>320</v>
      </c>
      <c r="I166" s="79" t="s">
        <v>323</v>
      </c>
      <c r="J166" s="80" t="s">
        <v>324</v>
      </c>
      <c r="K166" s="306"/>
      <c r="L166" s="86"/>
      <c r="M166" s="148" t="e">
        <f t="shared" ref="M166:M168" si="11">+L166/(+$L$165+$L$166+$L$167+$L$168)</f>
        <v>#DIV/0!</v>
      </c>
      <c r="N166" s="87"/>
    </row>
    <row r="167" spans="1:14" ht="15" hidden="1" thickBot="1">
      <c r="A167" s="266"/>
      <c r="B167" s="265"/>
      <c r="C167" s="251"/>
      <c r="D167" s="252"/>
      <c r="E167" s="112">
        <v>5</v>
      </c>
      <c r="F167" s="112" t="s">
        <v>307</v>
      </c>
      <c r="G167" s="118" t="s">
        <v>413</v>
      </c>
      <c r="H167" s="112" t="s">
        <v>320</v>
      </c>
      <c r="I167" s="79" t="s">
        <v>325</v>
      </c>
      <c r="J167" s="80" t="s">
        <v>326</v>
      </c>
      <c r="K167" s="306"/>
      <c r="L167" s="86"/>
      <c r="M167" s="148" t="e">
        <f t="shared" si="11"/>
        <v>#DIV/0!</v>
      </c>
      <c r="N167" s="87"/>
    </row>
    <row r="168" spans="1:14" ht="15" hidden="1" thickBot="1">
      <c r="A168" s="266"/>
      <c r="B168" s="265"/>
      <c r="C168" s="251"/>
      <c r="D168" s="252"/>
      <c r="E168" s="112">
        <v>5</v>
      </c>
      <c r="F168" s="112" t="s">
        <v>307</v>
      </c>
      <c r="G168" s="118" t="s">
        <v>413</v>
      </c>
      <c r="H168" s="112" t="s">
        <v>320</v>
      </c>
      <c r="I168" s="79" t="s">
        <v>327</v>
      </c>
      <c r="J168" s="80" t="s">
        <v>328</v>
      </c>
      <c r="K168" s="305"/>
      <c r="L168" s="84"/>
      <c r="M168" s="147" t="e">
        <f t="shared" si="11"/>
        <v>#DIV/0!</v>
      </c>
      <c r="N168" s="85"/>
    </row>
    <row r="169" spans="1:14" ht="15.75" hidden="1" customHeight="1" thickBot="1">
      <c r="A169" s="266"/>
      <c r="B169" s="265"/>
      <c r="C169" s="251" t="s">
        <v>414</v>
      </c>
      <c r="D169" s="252" t="s">
        <v>329</v>
      </c>
      <c r="E169" s="112">
        <v>5</v>
      </c>
      <c r="F169" s="112" t="s">
        <v>307</v>
      </c>
      <c r="G169" s="118" t="s">
        <v>414</v>
      </c>
      <c r="H169" s="112" t="s">
        <v>329</v>
      </c>
      <c r="I169" s="79" t="s">
        <v>330</v>
      </c>
      <c r="J169" s="80" t="s">
        <v>331</v>
      </c>
      <c r="K169" s="304"/>
      <c r="L169" s="81"/>
      <c r="M169" s="146" t="e">
        <f>+L169/(+$L$169+$L$170+$L$171+$L$172+$L$173+$L$174)</f>
        <v>#DIV/0!</v>
      </c>
      <c r="N169" s="82"/>
    </row>
    <row r="170" spans="1:14" ht="27" hidden="1" thickBot="1">
      <c r="A170" s="266"/>
      <c r="B170" s="265"/>
      <c r="C170" s="251"/>
      <c r="D170" s="252"/>
      <c r="E170" s="112">
        <v>5</v>
      </c>
      <c r="F170" s="112" t="s">
        <v>307</v>
      </c>
      <c r="G170" s="118" t="s">
        <v>414</v>
      </c>
      <c r="H170" s="112" t="s">
        <v>329</v>
      </c>
      <c r="I170" s="79" t="s">
        <v>332</v>
      </c>
      <c r="J170" s="80" t="s">
        <v>333</v>
      </c>
      <c r="K170" s="306"/>
      <c r="L170" s="86"/>
      <c r="M170" s="148" t="e">
        <f t="shared" ref="M170:M174" si="12">+L170/(+$L$169+$L$170+$L$171+$L$172+$L$173+$L$174)</f>
        <v>#DIV/0!</v>
      </c>
      <c r="N170" s="87"/>
    </row>
    <row r="171" spans="1:14" ht="27" hidden="1" thickBot="1">
      <c r="A171" s="266"/>
      <c r="B171" s="265"/>
      <c r="C171" s="251"/>
      <c r="D171" s="252"/>
      <c r="E171" s="112">
        <v>5</v>
      </c>
      <c r="F171" s="112" t="s">
        <v>307</v>
      </c>
      <c r="G171" s="118" t="s">
        <v>414</v>
      </c>
      <c r="H171" s="112" t="s">
        <v>329</v>
      </c>
      <c r="I171" s="79" t="s">
        <v>334</v>
      </c>
      <c r="J171" s="80" t="s">
        <v>335</v>
      </c>
      <c r="K171" s="306"/>
      <c r="L171" s="86"/>
      <c r="M171" s="148" t="e">
        <f t="shared" si="12"/>
        <v>#DIV/0!</v>
      </c>
      <c r="N171" s="87"/>
    </row>
    <row r="172" spans="1:14" ht="27" hidden="1" thickBot="1">
      <c r="A172" s="266"/>
      <c r="B172" s="265"/>
      <c r="C172" s="251"/>
      <c r="D172" s="252"/>
      <c r="E172" s="112">
        <v>5</v>
      </c>
      <c r="F172" s="112" t="s">
        <v>307</v>
      </c>
      <c r="G172" s="118" t="s">
        <v>414</v>
      </c>
      <c r="H172" s="112" t="s">
        <v>329</v>
      </c>
      <c r="I172" s="79" t="s">
        <v>336</v>
      </c>
      <c r="J172" s="80" t="s">
        <v>337</v>
      </c>
      <c r="K172" s="306"/>
      <c r="L172" s="86"/>
      <c r="M172" s="148" t="e">
        <f t="shared" si="12"/>
        <v>#DIV/0!</v>
      </c>
      <c r="N172" s="87"/>
    </row>
    <row r="173" spans="1:14" ht="27" hidden="1" thickBot="1">
      <c r="A173" s="266"/>
      <c r="B173" s="265"/>
      <c r="C173" s="251"/>
      <c r="D173" s="252"/>
      <c r="E173" s="112">
        <v>5</v>
      </c>
      <c r="F173" s="112" t="s">
        <v>307</v>
      </c>
      <c r="G173" s="118" t="s">
        <v>414</v>
      </c>
      <c r="H173" s="112" t="s">
        <v>329</v>
      </c>
      <c r="I173" s="79" t="s">
        <v>338</v>
      </c>
      <c r="J173" s="80" t="s">
        <v>339</v>
      </c>
      <c r="K173" s="306"/>
      <c r="L173" s="86"/>
      <c r="M173" s="148" t="e">
        <f t="shared" si="12"/>
        <v>#DIV/0!</v>
      </c>
      <c r="N173" s="87"/>
    </row>
    <row r="174" spans="1:14" ht="15.75" hidden="1" customHeight="1" thickBot="1">
      <c r="A174" s="266"/>
      <c r="B174" s="265"/>
      <c r="C174" s="251"/>
      <c r="D174" s="252"/>
      <c r="E174" s="112">
        <v>5</v>
      </c>
      <c r="F174" s="112" t="s">
        <v>307</v>
      </c>
      <c r="G174" s="118" t="s">
        <v>414</v>
      </c>
      <c r="H174" s="112" t="s">
        <v>329</v>
      </c>
      <c r="I174" s="79" t="s">
        <v>340</v>
      </c>
      <c r="J174" s="80" t="s">
        <v>178</v>
      </c>
      <c r="K174" s="305"/>
      <c r="L174" s="84"/>
      <c r="M174" s="147" t="e">
        <f t="shared" si="12"/>
        <v>#DIV/0!</v>
      </c>
      <c r="N174" s="85"/>
    </row>
    <row r="175" spans="1:14" ht="15.75" hidden="1" customHeight="1" thickBot="1">
      <c r="A175" s="261">
        <v>6</v>
      </c>
      <c r="B175" s="262" t="s">
        <v>341</v>
      </c>
      <c r="C175" s="314" t="s">
        <v>415</v>
      </c>
      <c r="D175" s="315" t="s">
        <v>342</v>
      </c>
      <c r="E175" s="112">
        <v>6</v>
      </c>
      <c r="F175" s="112" t="s">
        <v>341</v>
      </c>
      <c r="G175" s="118" t="s">
        <v>415</v>
      </c>
      <c r="H175" s="112" t="s">
        <v>342</v>
      </c>
      <c r="I175" s="88" t="s">
        <v>343</v>
      </c>
      <c r="J175" s="89" t="s">
        <v>344</v>
      </c>
      <c r="K175" s="311"/>
      <c r="L175" s="90"/>
      <c r="M175" s="149" t="e">
        <f>+L175/(+$L$175+$L$176+$L$177)</f>
        <v>#DIV/0!</v>
      </c>
      <c r="N175" s="91"/>
    </row>
    <row r="176" spans="1:14" ht="15" hidden="1" thickBot="1">
      <c r="A176" s="261"/>
      <c r="B176" s="262"/>
      <c r="C176" s="314"/>
      <c r="D176" s="315"/>
      <c r="E176" s="112">
        <v>6</v>
      </c>
      <c r="F176" s="112" t="s">
        <v>341</v>
      </c>
      <c r="G176" s="118" t="s">
        <v>415</v>
      </c>
      <c r="H176" s="112" t="s">
        <v>342</v>
      </c>
      <c r="I176" s="88" t="s">
        <v>345</v>
      </c>
      <c r="J176" s="89" t="s">
        <v>346</v>
      </c>
      <c r="K176" s="312"/>
      <c r="L176" s="92"/>
      <c r="M176" s="150" t="e">
        <f t="shared" ref="M176:M177" si="13">+L176/(+$L$175+$L$176+$L$177)</f>
        <v>#DIV/0!</v>
      </c>
      <c r="N176" s="93"/>
    </row>
    <row r="177" spans="1:14" ht="15" hidden="1" thickBot="1">
      <c r="A177" s="261"/>
      <c r="B177" s="262"/>
      <c r="C177" s="314"/>
      <c r="D177" s="315"/>
      <c r="E177" s="112">
        <v>6</v>
      </c>
      <c r="F177" s="112" t="s">
        <v>341</v>
      </c>
      <c r="G177" s="118" t="s">
        <v>415</v>
      </c>
      <c r="H177" s="112" t="s">
        <v>342</v>
      </c>
      <c r="I177" s="88" t="s">
        <v>347</v>
      </c>
      <c r="J177" s="89" t="s">
        <v>348</v>
      </c>
      <c r="K177" s="313"/>
      <c r="L177" s="94"/>
      <c r="M177" s="151" t="e">
        <f t="shared" si="13"/>
        <v>#DIV/0!</v>
      </c>
      <c r="N177" s="95"/>
    </row>
    <row r="178" spans="1:14" ht="15" thickBot="1">
      <c r="A178" s="261"/>
      <c r="B178" s="262"/>
      <c r="C178" s="314" t="s">
        <v>416</v>
      </c>
      <c r="D178" s="315" t="s">
        <v>349</v>
      </c>
      <c r="E178" s="112">
        <v>6</v>
      </c>
      <c r="F178" s="112" t="s">
        <v>341</v>
      </c>
      <c r="G178" s="118" t="s">
        <v>416</v>
      </c>
      <c r="H178" s="112" t="s">
        <v>349</v>
      </c>
      <c r="I178" s="88" t="s">
        <v>350</v>
      </c>
      <c r="J178" s="89" t="s">
        <v>351</v>
      </c>
      <c r="K178" s="311">
        <f>'[1]12 - Gastos y costos 2013'!$W$36</f>
        <v>233573390</v>
      </c>
      <c r="L178" s="90"/>
      <c r="M178" s="149">
        <f>+L178/(+$L$178+$L$179+$L$180+$L$181+$L$182)</f>
        <v>0</v>
      </c>
      <c r="N178" s="91"/>
    </row>
    <row r="179" spans="1:14" ht="15" thickBot="1">
      <c r="A179" s="261"/>
      <c r="B179" s="262"/>
      <c r="C179" s="314"/>
      <c r="D179" s="315"/>
      <c r="E179" s="112">
        <v>6</v>
      </c>
      <c r="F179" s="112" t="s">
        <v>341</v>
      </c>
      <c r="G179" s="118" t="s">
        <v>416</v>
      </c>
      <c r="H179" s="112" t="s">
        <v>349</v>
      </c>
      <c r="I179" s="88" t="s">
        <v>352</v>
      </c>
      <c r="J179" s="89" t="s">
        <v>353</v>
      </c>
      <c r="K179" s="312"/>
      <c r="L179" s="92"/>
      <c r="M179" s="150">
        <f t="shared" ref="M179:M182" si="14">+L179/(+$L$178+$L$179+$L$180+$L$181+$L$182)</f>
        <v>0</v>
      </c>
      <c r="N179" s="93"/>
    </row>
    <row r="180" spans="1:14" ht="15.75" customHeight="1" thickBot="1">
      <c r="A180" s="261"/>
      <c r="B180" s="262"/>
      <c r="C180" s="314"/>
      <c r="D180" s="315"/>
      <c r="E180" s="112">
        <v>6</v>
      </c>
      <c r="F180" s="112" t="s">
        <v>341</v>
      </c>
      <c r="G180" s="118" t="s">
        <v>416</v>
      </c>
      <c r="H180" s="112" t="s">
        <v>349</v>
      </c>
      <c r="I180" s="88" t="s">
        <v>354</v>
      </c>
      <c r="J180" s="89" t="s">
        <v>355</v>
      </c>
      <c r="K180" s="312"/>
      <c r="L180" s="92">
        <f>'[2]5 -Produccion '!$AC$181</f>
        <v>53988.659999999996</v>
      </c>
      <c r="M180" s="150">
        <f t="shared" si="14"/>
        <v>1</v>
      </c>
      <c r="N180" s="93">
        <f>K178/'[2]5 -Produccion '!$N$181</f>
        <v>8566.1565262038366</v>
      </c>
    </row>
    <row r="181" spans="1:14" ht="15.75" customHeight="1" thickBot="1">
      <c r="A181" s="261"/>
      <c r="B181" s="262"/>
      <c r="C181" s="314"/>
      <c r="D181" s="315"/>
      <c r="E181" s="112">
        <v>6</v>
      </c>
      <c r="F181" s="112" t="s">
        <v>341</v>
      </c>
      <c r="G181" s="118" t="s">
        <v>416</v>
      </c>
      <c r="H181" s="112" t="s">
        <v>349</v>
      </c>
      <c r="I181" s="88" t="s">
        <v>356</v>
      </c>
      <c r="J181" s="89" t="s">
        <v>357</v>
      </c>
      <c r="K181" s="312"/>
      <c r="L181" s="92"/>
      <c r="M181" s="150">
        <f t="shared" si="14"/>
        <v>0</v>
      </c>
      <c r="N181" s="93"/>
    </row>
    <row r="182" spans="1:14" ht="15" thickBot="1">
      <c r="A182" s="261"/>
      <c r="B182" s="262"/>
      <c r="C182" s="314"/>
      <c r="D182" s="315"/>
      <c r="E182" s="112">
        <v>6</v>
      </c>
      <c r="F182" s="112" t="s">
        <v>341</v>
      </c>
      <c r="G182" s="118" t="s">
        <v>416</v>
      </c>
      <c r="H182" s="112" t="s">
        <v>349</v>
      </c>
      <c r="I182" s="88" t="s">
        <v>358</v>
      </c>
      <c r="J182" s="89" t="s">
        <v>359</v>
      </c>
      <c r="K182" s="313"/>
      <c r="L182" s="94"/>
      <c r="M182" s="151">
        <f t="shared" si="14"/>
        <v>0</v>
      </c>
      <c r="N182" s="95"/>
    </row>
    <row r="183" spans="1:14" ht="27" hidden="1" thickBot="1">
      <c r="A183" s="261"/>
      <c r="B183" s="262"/>
      <c r="C183" s="96" t="s">
        <v>417</v>
      </c>
      <c r="D183" s="97" t="s">
        <v>360</v>
      </c>
      <c r="E183" s="112">
        <v>6</v>
      </c>
      <c r="F183" s="112" t="s">
        <v>341</v>
      </c>
      <c r="G183" s="118" t="str">
        <f t="shared" ref="G183:H194" si="15">C183</f>
        <v>6.3</v>
      </c>
      <c r="H183" s="112" t="str">
        <f t="shared" si="15"/>
        <v>Banco de componentes anatómicos</v>
      </c>
      <c r="I183" s="88">
        <v>715</v>
      </c>
      <c r="J183" s="120" t="s">
        <v>360</v>
      </c>
      <c r="K183" s="98"/>
      <c r="L183" s="99"/>
      <c r="M183" s="152" t="e">
        <f>+L183/L183</f>
        <v>#DIV/0!</v>
      </c>
      <c r="N183" s="100"/>
    </row>
    <row r="184" spans="1:14" ht="15" hidden="1" thickBot="1">
      <c r="A184" s="261"/>
      <c r="B184" s="262"/>
      <c r="C184" s="96" t="s">
        <v>418</v>
      </c>
      <c r="D184" s="97" t="s">
        <v>361</v>
      </c>
      <c r="E184" s="112">
        <v>6</v>
      </c>
      <c r="F184" s="112" t="s">
        <v>341</v>
      </c>
      <c r="G184" s="118" t="str">
        <f t="shared" si="15"/>
        <v>6.4</v>
      </c>
      <c r="H184" s="112" t="str">
        <f t="shared" si="15"/>
        <v>Banco de sangre</v>
      </c>
      <c r="I184" s="88" t="s">
        <v>362</v>
      </c>
      <c r="J184" s="89" t="s">
        <v>363</v>
      </c>
      <c r="K184" s="98"/>
      <c r="L184" s="99"/>
      <c r="M184" s="152" t="e">
        <f>+L184/L184</f>
        <v>#DIV/0!</v>
      </c>
      <c r="N184" s="100"/>
    </row>
    <row r="185" spans="1:14" ht="15" hidden="1" thickBot="1">
      <c r="A185" s="261"/>
      <c r="B185" s="262"/>
      <c r="C185" s="314" t="s">
        <v>419</v>
      </c>
      <c r="D185" s="315" t="s">
        <v>364</v>
      </c>
      <c r="E185" s="112">
        <v>6</v>
      </c>
      <c r="F185" s="112" t="s">
        <v>341</v>
      </c>
      <c r="G185" s="118" t="s">
        <v>419</v>
      </c>
      <c r="H185" s="112" t="s">
        <v>364</v>
      </c>
      <c r="I185" s="88" t="s">
        <v>365</v>
      </c>
      <c r="J185" s="89" t="s">
        <v>366</v>
      </c>
      <c r="K185" s="311"/>
      <c r="L185" s="90"/>
      <c r="M185" s="149" t="e">
        <f>+L185/(+$L$185+$L$186)</f>
        <v>#DIV/0!</v>
      </c>
      <c r="N185" s="91"/>
    </row>
    <row r="186" spans="1:14" ht="15" hidden="1" thickBot="1">
      <c r="A186" s="261"/>
      <c r="B186" s="262"/>
      <c r="C186" s="314"/>
      <c r="D186" s="315"/>
      <c r="E186" s="112">
        <v>6</v>
      </c>
      <c r="F186" s="112" t="s">
        <v>341</v>
      </c>
      <c r="G186" s="118" t="s">
        <v>419</v>
      </c>
      <c r="H186" s="112" t="s">
        <v>364</v>
      </c>
      <c r="I186" s="88" t="s">
        <v>367</v>
      </c>
      <c r="J186" s="89" t="s">
        <v>368</v>
      </c>
      <c r="K186" s="313"/>
      <c r="L186" s="94"/>
      <c r="M186" s="151" t="e">
        <f>+L186/(+$L$185+$L$186)</f>
        <v>#DIV/0!</v>
      </c>
      <c r="N186" s="95"/>
    </row>
    <row r="187" spans="1:14" ht="15" hidden="1" thickBot="1">
      <c r="A187" s="261"/>
      <c r="B187" s="262"/>
      <c r="C187" s="96" t="s">
        <v>420</v>
      </c>
      <c r="D187" s="97" t="s">
        <v>369</v>
      </c>
      <c r="E187" s="112">
        <v>6</v>
      </c>
      <c r="F187" s="112" t="s">
        <v>341</v>
      </c>
      <c r="G187" s="118" t="str">
        <f t="shared" si="15"/>
        <v>6.6</v>
      </c>
      <c r="H187" s="112" t="str">
        <f t="shared" si="15"/>
        <v>Terapias oncológicas</v>
      </c>
      <c r="I187" s="88" t="s">
        <v>370</v>
      </c>
      <c r="J187" s="89" t="s">
        <v>104</v>
      </c>
      <c r="K187" s="98"/>
      <c r="L187" s="99"/>
      <c r="M187" s="152" t="e">
        <f>+L187/L187</f>
        <v>#DIV/0!</v>
      </c>
      <c r="N187" s="100"/>
    </row>
    <row r="188" spans="1:14" ht="27" thickBot="1">
      <c r="A188" s="261"/>
      <c r="B188" s="262"/>
      <c r="C188" s="96" t="s">
        <v>421</v>
      </c>
      <c r="D188" s="97" t="s">
        <v>371</v>
      </c>
      <c r="E188" s="112">
        <v>6</v>
      </c>
      <c r="F188" s="112" t="s">
        <v>341</v>
      </c>
      <c r="G188" s="118" t="str">
        <f t="shared" si="15"/>
        <v>6.7</v>
      </c>
      <c r="H188" s="112" t="str">
        <f t="shared" si="15"/>
        <v>Farmacia e insumos hospitalarios</v>
      </c>
      <c r="I188" s="88" t="s">
        <v>372</v>
      </c>
      <c r="J188" s="89" t="s">
        <v>373</v>
      </c>
      <c r="K188" s="98">
        <f>'[1]12 - Gastos y costos 2013'!$AC$36</f>
        <v>195096564</v>
      </c>
      <c r="L188" s="99">
        <f>'[2]5 -Produccion '!$AC$189</f>
        <v>69834.600000000006</v>
      </c>
      <c r="M188" s="152">
        <f>+L188/L188</f>
        <v>1</v>
      </c>
      <c r="N188" s="100">
        <f>K188/'[2]5 -Produccion '!$N$189</f>
        <v>5531.5158491635948</v>
      </c>
    </row>
    <row r="189" spans="1:14" ht="27" hidden="1" thickBot="1">
      <c r="A189" s="261"/>
      <c r="B189" s="262"/>
      <c r="C189" s="96" t="s">
        <v>422</v>
      </c>
      <c r="D189" s="97" t="s">
        <v>374</v>
      </c>
      <c r="E189" s="112">
        <v>6</v>
      </c>
      <c r="F189" s="112" t="s">
        <v>341</v>
      </c>
      <c r="G189" s="118" t="str">
        <f t="shared" si="15"/>
        <v>6.8</v>
      </c>
      <c r="H189" s="112" t="str">
        <f t="shared" si="15"/>
        <v>Otras unidades de apoyo terapéutico</v>
      </c>
      <c r="I189" s="88">
        <v>716</v>
      </c>
      <c r="J189" s="120" t="s">
        <v>374</v>
      </c>
      <c r="K189" s="98"/>
      <c r="L189" s="99"/>
      <c r="M189" s="152" t="e">
        <f>+L189/L189</f>
        <v>#DIV/0!</v>
      </c>
      <c r="N189" s="100"/>
    </row>
    <row r="190" spans="1:14" ht="15.75" hidden="1" customHeight="1" thickBot="1">
      <c r="A190" s="253">
        <v>7</v>
      </c>
      <c r="B190" s="256" t="s">
        <v>375</v>
      </c>
      <c r="C190" s="309" t="s">
        <v>423</v>
      </c>
      <c r="D190" s="310" t="s">
        <v>376</v>
      </c>
      <c r="E190" s="112">
        <v>7</v>
      </c>
      <c r="F190" s="112" t="s">
        <v>375</v>
      </c>
      <c r="G190" s="118" t="s">
        <v>423</v>
      </c>
      <c r="H190" s="112" t="s">
        <v>376</v>
      </c>
      <c r="I190" s="73">
        <v>907</v>
      </c>
      <c r="J190" s="101" t="s">
        <v>377</v>
      </c>
      <c r="K190" s="307"/>
      <c r="L190" s="75"/>
      <c r="M190" s="153" t="e">
        <f>+L190/(+$L$190+$L$191)</f>
        <v>#DIV/0!</v>
      </c>
      <c r="N190" s="76"/>
    </row>
    <row r="191" spans="1:14" ht="24" hidden="1" customHeight="1" thickBot="1">
      <c r="A191" s="254"/>
      <c r="B191" s="257"/>
      <c r="C191" s="309"/>
      <c r="D191" s="310"/>
      <c r="E191" s="112">
        <v>7</v>
      </c>
      <c r="F191" s="112" t="s">
        <v>375</v>
      </c>
      <c r="G191" s="118" t="s">
        <v>423</v>
      </c>
      <c r="H191" s="112" t="s">
        <v>376</v>
      </c>
      <c r="I191" s="73">
        <v>908</v>
      </c>
      <c r="J191" s="101" t="s">
        <v>378</v>
      </c>
      <c r="K191" s="308"/>
      <c r="L191" s="77"/>
      <c r="M191" s="154" t="e">
        <f>+L191/(+$L$190+$L$191)</f>
        <v>#DIV/0!</v>
      </c>
      <c r="N191" s="78"/>
    </row>
    <row r="192" spans="1:14" ht="15.75" customHeight="1" thickBot="1">
      <c r="A192" s="254"/>
      <c r="B192" s="257"/>
      <c r="C192" s="309" t="s">
        <v>424</v>
      </c>
      <c r="D192" s="310" t="s">
        <v>379</v>
      </c>
      <c r="E192" s="112">
        <v>7</v>
      </c>
      <c r="F192" s="112" t="s">
        <v>375</v>
      </c>
      <c r="G192" s="118" t="s">
        <v>424</v>
      </c>
      <c r="H192" s="112" t="s">
        <v>379</v>
      </c>
      <c r="I192" s="73" t="s">
        <v>380</v>
      </c>
      <c r="J192" s="74" t="s">
        <v>381</v>
      </c>
      <c r="K192" s="307">
        <f>'[1]12 - Gastos y costos 2013'!$AF$36</f>
        <v>50875217</v>
      </c>
      <c r="L192" s="75">
        <f>'[2]5 -Produccion '!$AC$193</f>
        <v>23.759999999999998</v>
      </c>
      <c r="M192" s="153">
        <f>+L192/(+$L$192+$L$193)</f>
        <v>0.15789473684210525</v>
      </c>
      <c r="N192" s="76">
        <f>K192/('[2]5 -Produccion '!$N$193+'[2]5 -Produccion '!$N$194)*M192</f>
        <v>105696.43421052631</v>
      </c>
    </row>
    <row r="193" spans="1:14" ht="15" thickBot="1">
      <c r="A193" s="254"/>
      <c r="B193" s="257"/>
      <c r="C193" s="309"/>
      <c r="D193" s="310"/>
      <c r="E193" s="112">
        <v>7</v>
      </c>
      <c r="F193" s="112" t="s">
        <v>375</v>
      </c>
      <c r="G193" s="118" t="s">
        <v>424</v>
      </c>
      <c r="H193" s="112" t="s">
        <v>379</v>
      </c>
      <c r="I193" s="73" t="s">
        <v>382</v>
      </c>
      <c r="J193" s="74" t="s">
        <v>383</v>
      </c>
      <c r="K193" s="308"/>
      <c r="L193" s="77">
        <f>'[2]5 -Produccion '!$AC$194</f>
        <v>126.72</v>
      </c>
      <c r="M193" s="154">
        <f>+L193/(+$L$192+$L$193)</f>
        <v>0.8421052631578948</v>
      </c>
      <c r="N193" s="76">
        <f>K192/('[2]5 -Produccion '!$N$193+'[2]5 -Produccion '!$N$194)*M193</f>
        <v>563714.31578947371</v>
      </c>
    </row>
    <row r="194" spans="1:14" ht="15" thickBot="1">
      <c r="A194" s="255"/>
      <c r="B194" s="258"/>
      <c r="C194" s="102" t="s">
        <v>425</v>
      </c>
      <c r="D194" s="103" t="s">
        <v>389</v>
      </c>
      <c r="E194" s="112">
        <v>7</v>
      </c>
      <c r="F194" s="112" t="s">
        <v>375</v>
      </c>
      <c r="G194" s="118" t="str">
        <f t="shared" si="15"/>
        <v>7.3</v>
      </c>
      <c r="H194" s="112" t="str">
        <f t="shared" si="15"/>
        <v>Otros Servicios</v>
      </c>
      <c r="I194" s="51" t="s">
        <v>232</v>
      </c>
      <c r="J194" s="52" t="s">
        <v>233</v>
      </c>
      <c r="K194" s="104">
        <f>'[1]12 - Gastos y costos 2013'!$AG$36</f>
        <v>263602613</v>
      </c>
      <c r="L194" s="105">
        <f>'[2]5 -Produccion '!$AC$118</f>
        <v>90699.3</v>
      </c>
      <c r="M194" s="154">
        <f>+L194/(+$L$194)</f>
        <v>1</v>
      </c>
      <c r="N194" s="106">
        <f>K194/'[2]5 -Produccion '!$N$118</f>
        <v>31214.045352279456</v>
      </c>
    </row>
    <row r="195" spans="1:14">
      <c r="K195" s="4">
        <f>SUM(K9:K194)</f>
        <v>7736973765</v>
      </c>
      <c r="L195" s="9">
        <f>SUM(L9:L194)</f>
        <v>1111060.69</v>
      </c>
    </row>
  </sheetData>
  <mergeCells count="84">
    <mergeCell ref="K190:K191"/>
    <mergeCell ref="C192:C193"/>
    <mergeCell ref="D192:D193"/>
    <mergeCell ref="K192:K193"/>
    <mergeCell ref="K175:K177"/>
    <mergeCell ref="C178:C182"/>
    <mergeCell ref="D178:D182"/>
    <mergeCell ref="K178:K182"/>
    <mergeCell ref="C185:C186"/>
    <mergeCell ref="D185:D186"/>
    <mergeCell ref="K185:K186"/>
    <mergeCell ref="C190:C191"/>
    <mergeCell ref="D190:D191"/>
    <mergeCell ref="D175:D177"/>
    <mergeCell ref="K121:K122"/>
    <mergeCell ref="K124:K159"/>
    <mergeCell ref="B160:B174"/>
    <mergeCell ref="C160:C161"/>
    <mergeCell ref="D160:D161"/>
    <mergeCell ref="K160:K161"/>
    <mergeCell ref="C162:C164"/>
    <mergeCell ref="D162:D164"/>
    <mergeCell ref="K162:K164"/>
    <mergeCell ref="C165:C168"/>
    <mergeCell ref="D165:D168"/>
    <mergeCell ref="K165:K168"/>
    <mergeCell ref="C169:C174"/>
    <mergeCell ref="D169:D174"/>
    <mergeCell ref="K169:K174"/>
    <mergeCell ref="D124:D159"/>
    <mergeCell ref="K113:K114"/>
    <mergeCell ref="K115:K116"/>
    <mergeCell ref="C117:C120"/>
    <mergeCell ref="D117:D120"/>
    <mergeCell ref="K117:K120"/>
    <mergeCell ref="D113:D114"/>
    <mergeCell ref="D115:D116"/>
    <mergeCell ref="K106:K108"/>
    <mergeCell ref="C22:C25"/>
    <mergeCell ref="D22:D25"/>
    <mergeCell ref="K109:K110"/>
    <mergeCell ref="C111:C112"/>
    <mergeCell ref="D111:D112"/>
    <mergeCell ref="K111:K112"/>
    <mergeCell ref="D106:D108"/>
    <mergeCell ref="D109:D110"/>
    <mergeCell ref="K22:K25"/>
    <mergeCell ref="C27:C105"/>
    <mergeCell ref="D27:D105"/>
    <mergeCell ref="K27:K105"/>
    <mergeCell ref="D17:D20"/>
    <mergeCell ref="K17:K20"/>
    <mergeCell ref="D121:D122"/>
    <mergeCell ref="A190:A194"/>
    <mergeCell ref="B190:B194"/>
    <mergeCell ref="A160:A174"/>
    <mergeCell ref="B106:B122"/>
    <mergeCell ref="C106:C108"/>
    <mergeCell ref="C113:C114"/>
    <mergeCell ref="A123:A159"/>
    <mergeCell ref="A106:A122"/>
    <mergeCell ref="C109:C110"/>
    <mergeCell ref="C115:C116"/>
    <mergeCell ref="B123:B159"/>
    <mergeCell ref="C124:C159"/>
    <mergeCell ref="A175:A189"/>
    <mergeCell ref="B175:B189"/>
    <mergeCell ref="C175:C177"/>
    <mergeCell ref="C121:C122"/>
    <mergeCell ref="A7:A8"/>
    <mergeCell ref="A9:A16"/>
    <mergeCell ref="B9:B16"/>
    <mergeCell ref="C9:C13"/>
    <mergeCell ref="A17:A105"/>
    <mergeCell ref="B17:B105"/>
    <mergeCell ref="C17:C20"/>
    <mergeCell ref="D9:D13"/>
    <mergeCell ref="C14:C16"/>
    <mergeCell ref="D14:D16"/>
    <mergeCell ref="L3:R3"/>
    <mergeCell ref="B7:B8"/>
    <mergeCell ref="C7:C8"/>
    <mergeCell ref="K7:N7"/>
    <mergeCell ref="K14:K16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13- Costo 2008</vt:lpstr>
      <vt:lpstr>13- Costo 2009</vt:lpstr>
      <vt:lpstr>13- Costo 2010</vt:lpstr>
      <vt:lpstr>13- Costo 2011</vt:lpstr>
      <vt:lpstr>13- Costo 2012</vt:lpstr>
      <vt:lpstr>13- Costo 2013</vt:lpstr>
      <vt:lpstr>CUADRO13_2008</vt:lpstr>
      <vt:lpstr>CUADRO13_2009</vt:lpstr>
      <vt:lpstr>CUADRO13_2010</vt:lpstr>
      <vt:lpstr>CUADRO13_2011</vt:lpstr>
      <vt:lpstr>CUADRO13_2012</vt:lpstr>
      <vt:lpstr>CUADRO13_2013</vt:lpstr>
    </vt:vector>
  </TitlesOfParts>
  <Company>Ministerio de Hacienda y Crédito Público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Maria De Los Angeles Castañeda Acosta</dc:creator>
  <cp:lastModifiedBy>CASA</cp:lastModifiedBy>
  <cp:lastPrinted>2013-11-28T19:56:04Z</cp:lastPrinted>
  <dcterms:created xsi:type="dcterms:W3CDTF">2013-07-19T14:33:34Z</dcterms:created>
  <dcterms:modified xsi:type="dcterms:W3CDTF">2014-06-05T04:00:01Z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